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theme/themeOverride6.xml" ContentType="application/vnd.openxmlformats-officedocument.themeOverride+xml"/>
  <Override PartName="/xl/charts/chart11.xml" ContentType="application/vnd.openxmlformats-officedocument.drawingml.chart+xml"/>
  <Override PartName="/xl/theme/themeOverride7.xml" ContentType="application/vnd.openxmlformats-officedocument.themeOverrid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theme/themeOverride8.xml" ContentType="application/vnd.openxmlformats-officedocument.themeOverride+xml"/>
  <Override PartName="/xl/charts/chart13.xml" ContentType="application/vnd.openxmlformats-officedocument.drawingml.chart+xml"/>
  <Override PartName="/xl/theme/themeOverride9.xml" ContentType="application/vnd.openxmlformats-officedocument.themeOverrid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/>
  <mc:AlternateContent xmlns:mc="http://schemas.openxmlformats.org/markup-compatibility/2006">
    <mc:Choice Requires="x15">
      <x15ac:absPath xmlns:x15ac="http://schemas.microsoft.com/office/spreadsheetml/2010/11/ac" url="C:\Users\18557464\Dropbox\Experimental results\Thesis\Chapter 4\Paper\"/>
    </mc:Choice>
  </mc:AlternateContent>
  <xr:revisionPtr revIDLastSave="4" documentId="11_B24685BDBD011EBF4483288F1247EA003B417404" xr6:coauthVersionLast="47" xr6:coauthVersionMax="47" xr10:uidLastSave="{F511DBDC-736E-4600-88CD-3C92AF1957E2}"/>
  <bookViews>
    <workbookView xWindow="0" yWindow="0" windowWidth="23040" windowHeight="10452" activeTab="1" xr2:uid="{00000000-000D-0000-FFFF-FFFF00000000}"/>
  </bookViews>
  <sheets>
    <sheet name="Experimental plan" sheetId="2" r:id="rId1"/>
    <sheet name="EPS results" sheetId="1" r:id="rId2"/>
    <sheet name="protein myco1" sheetId="3" r:id="rId3"/>
    <sheet name="protein My.neoaurum" sheetId="4" r:id="rId4"/>
    <sheet name="carbohydrate myco 1" sheetId="5" r:id="rId5"/>
    <sheet name="carbohydrate my.neoaurum" sheetId="6" r:id="rId6"/>
    <sheet name="Silver" sheetId="7" r:id="rId7"/>
    <sheet name="Decay with EPS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7" l="1"/>
  <c r="D22" i="7"/>
  <c r="L21" i="8" l="1"/>
  <c r="L20" i="8"/>
  <c r="L19" i="8"/>
  <c r="L18" i="8"/>
  <c r="L17" i="8"/>
  <c r="L16" i="8"/>
  <c r="G21" i="8"/>
  <c r="G20" i="8"/>
  <c r="G19" i="8"/>
  <c r="G18" i="8"/>
  <c r="G17" i="8"/>
  <c r="G16" i="8"/>
  <c r="B21" i="8"/>
  <c r="B20" i="8"/>
  <c r="B19" i="8"/>
  <c r="B18" i="8"/>
  <c r="B17" i="8"/>
  <c r="B16" i="8"/>
  <c r="L9" i="8"/>
  <c r="L8" i="8"/>
  <c r="L7" i="8"/>
  <c r="L6" i="8"/>
  <c r="L5" i="8"/>
  <c r="L4" i="8"/>
  <c r="G9" i="8"/>
  <c r="G8" i="8"/>
  <c r="G7" i="8"/>
  <c r="G6" i="8"/>
  <c r="G5" i="8"/>
  <c r="G4" i="8"/>
  <c r="B9" i="8"/>
  <c r="B8" i="8"/>
  <c r="B7" i="8"/>
  <c r="B6" i="8"/>
  <c r="B5" i="8"/>
  <c r="B4" i="8"/>
  <c r="D28" i="7" l="1"/>
  <c r="A35" i="7"/>
  <c r="A36" i="7"/>
  <c r="A37" i="7"/>
  <c r="A62" i="7"/>
  <c r="A61" i="7"/>
  <c r="A60" i="7"/>
  <c r="D59" i="7"/>
  <c r="A59" i="7"/>
  <c r="A56" i="7"/>
  <c r="A55" i="7"/>
  <c r="A54" i="7"/>
  <c r="D53" i="7"/>
  <c r="A53" i="7"/>
  <c r="A50" i="7" l="1"/>
  <c r="A49" i="7"/>
  <c r="A48" i="7"/>
  <c r="D47" i="7"/>
  <c r="A47" i="7"/>
  <c r="A44" i="7"/>
  <c r="A43" i="7"/>
  <c r="A42" i="7"/>
  <c r="D41" i="7"/>
  <c r="A41" i="7"/>
  <c r="A38" i="7"/>
  <c r="D10" i="7"/>
  <c r="D16" i="7" l="1"/>
  <c r="D4" i="7"/>
  <c r="D21" i="6" l="1"/>
  <c r="D22" i="6"/>
  <c r="D23" i="6"/>
  <c r="E23" i="6" s="1"/>
  <c r="F23" i="6" s="1"/>
  <c r="G23" i="6" s="1"/>
  <c r="D24" i="6"/>
  <c r="E24" i="6" s="1"/>
  <c r="F24" i="6" s="1"/>
  <c r="G24" i="6" s="1"/>
  <c r="D25" i="6"/>
  <c r="E25" i="6" s="1"/>
  <c r="F25" i="6" s="1"/>
  <c r="G25" i="6" s="1"/>
  <c r="D20" i="6"/>
  <c r="D19" i="6"/>
  <c r="E19" i="6" s="1"/>
  <c r="F19" i="6" s="1"/>
  <c r="G19" i="6" s="1"/>
  <c r="E22" i="6"/>
  <c r="F22" i="6" s="1"/>
  <c r="G22" i="6" s="1"/>
  <c r="E21" i="6"/>
  <c r="F21" i="6" s="1"/>
  <c r="G21" i="6" s="1"/>
  <c r="C11" i="6"/>
  <c r="C10" i="6"/>
  <c r="C9" i="6"/>
  <c r="C8" i="6"/>
  <c r="C7" i="6"/>
  <c r="C6" i="6"/>
  <c r="C6" i="5"/>
  <c r="C7" i="5"/>
  <c r="C8" i="5"/>
  <c r="C9" i="5"/>
  <c r="C10" i="5"/>
  <c r="C11" i="5"/>
  <c r="D19" i="5"/>
  <c r="E19" i="5" s="1"/>
  <c r="F19" i="5" s="1"/>
  <c r="G19" i="5" s="1"/>
  <c r="D20" i="5"/>
  <c r="E20" i="5" s="1"/>
  <c r="F20" i="5" s="1"/>
  <c r="G20" i="5" s="1"/>
  <c r="D21" i="5"/>
  <c r="E21" i="5" s="1"/>
  <c r="F21" i="5" s="1"/>
  <c r="G21" i="5" s="1"/>
  <c r="D22" i="5"/>
  <c r="E22" i="5" s="1"/>
  <c r="F22" i="5" s="1"/>
  <c r="G22" i="5" s="1"/>
  <c r="D23" i="5"/>
  <c r="E23" i="5" s="1"/>
  <c r="F23" i="5" s="1"/>
  <c r="G23" i="5" s="1"/>
  <c r="D24" i="5"/>
  <c r="E24" i="5" s="1"/>
  <c r="F24" i="5" s="1"/>
  <c r="G24" i="5" s="1"/>
  <c r="D25" i="5"/>
  <c r="E25" i="5" s="1"/>
  <c r="F25" i="5" s="1"/>
  <c r="G25" i="5" s="1"/>
  <c r="G11" i="4"/>
  <c r="G12" i="4" s="1"/>
  <c r="G13" i="4" s="1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G11" i="3"/>
  <c r="G12" i="3" s="1"/>
  <c r="G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E20" i="6" l="1"/>
  <c r="F20" i="6" s="1"/>
  <c r="G20" i="6" s="1"/>
  <c r="G15" i="1"/>
  <c r="G46" i="1"/>
  <c r="G45" i="1"/>
  <c r="I47" i="1" l="1"/>
  <c r="G68" i="1" l="1"/>
  <c r="G67" i="1"/>
  <c r="G66" i="1"/>
  <c r="G65" i="1"/>
  <c r="G64" i="1"/>
  <c r="G63" i="1"/>
  <c r="G61" i="1"/>
  <c r="G60" i="1"/>
  <c r="G59" i="1"/>
  <c r="G58" i="1"/>
  <c r="G57" i="1"/>
  <c r="G55" i="1" l="1"/>
  <c r="G54" i="1"/>
  <c r="G53" i="1"/>
  <c r="G52" i="1"/>
  <c r="G51" i="1"/>
  <c r="G49" i="1"/>
  <c r="G48" i="1"/>
  <c r="G47" i="1"/>
  <c r="G44" i="1"/>
  <c r="G43" i="1"/>
  <c r="G37" i="1" l="1"/>
  <c r="G36" i="1"/>
  <c r="G35" i="1"/>
  <c r="G34" i="1"/>
  <c r="G33" i="1"/>
  <c r="G32" i="1"/>
  <c r="G30" i="1"/>
  <c r="G29" i="1"/>
  <c r="G28" i="1"/>
  <c r="G27" i="1"/>
  <c r="G26" i="1"/>
  <c r="G24" i="1"/>
  <c r="G23" i="1"/>
  <c r="G22" i="1"/>
  <c r="G21" i="1" l="1"/>
  <c r="G20" i="1"/>
  <c r="G18" i="1"/>
  <c r="G17" i="1"/>
  <c r="G16" i="1"/>
  <c r="G14" i="1" l="1"/>
  <c r="G13" i="1"/>
  <c r="G12" i="1"/>
  <c r="B68" i="1"/>
  <c r="B67" i="1"/>
  <c r="B37" i="1"/>
  <c r="B36" i="1"/>
  <c r="B66" i="1"/>
  <c r="B65" i="1"/>
  <c r="B64" i="1"/>
  <c r="B63" i="1"/>
  <c r="B61" i="1"/>
  <c r="B60" i="1"/>
  <c r="B59" i="1"/>
  <c r="B58" i="1"/>
  <c r="B57" i="1"/>
  <c r="B55" i="1"/>
  <c r="B54" i="1"/>
  <c r="B53" i="1"/>
  <c r="B52" i="1"/>
  <c r="B51" i="1"/>
  <c r="B49" i="1"/>
  <c r="B48" i="1"/>
  <c r="B47" i="1"/>
  <c r="B46" i="1"/>
  <c r="B45" i="1"/>
  <c r="B44" i="1"/>
  <c r="B43" i="1"/>
  <c r="B32" i="1" l="1"/>
  <c r="B27" i="1"/>
  <c r="B26" i="1"/>
  <c r="B22" i="1"/>
  <c r="B20" i="1"/>
  <c r="B35" i="1" l="1"/>
  <c r="B34" i="1"/>
  <c r="B33" i="1"/>
  <c r="B30" i="1"/>
  <c r="B29" i="1"/>
  <c r="B28" i="1"/>
  <c r="B24" i="1"/>
  <c r="B23" i="1"/>
  <c r="B21" i="1"/>
  <c r="B18" i="1"/>
  <c r="B17" i="1"/>
  <c r="B16" i="1"/>
  <c r="B15" i="1"/>
  <c r="B14" i="1"/>
  <c r="B13" i="1"/>
  <c r="B12" i="1"/>
</calcChain>
</file>

<file path=xl/sharedStrings.xml><?xml version="1.0" encoding="utf-8"?>
<sst xmlns="http://schemas.openxmlformats.org/spreadsheetml/2006/main" count="428" uniqueCount="123">
  <si>
    <t xml:space="preserve">Myco-1, 2 Composition </t>
  </si>
  <si>
    <t>No rechloramination</t>
  </si>
  <si>
    <r>
      <t>1</t>
    </r>
    <r>
      <rPr>
        <b/>
        <vertAlign val="superscript"/>
        <sz val="11"/>
        <color rgb="FF000000"/>
        <rFont val="Times New Roman"/>
        <family val="1"/>
      </rPr>
      <t>st</t>
    </r>
    <r>
      <rPr>
        <b/>
        <sz val="11"/>
        <color rgb="FF000000"/>
        <rFont val="Times New Roman"/>
        <family val="1"/>
      </rPr>
      <t xml:space="preserve"> rechloramination</t>
    </r>
  </si>
  <si>
    <r>
      <t>2</t>
    </r>
    <r>
      <rPr>
        <b/>
        <vertAlign val="superscript"/>
        <sz val="11"/>
        <color rgb="FF000000"/>
        <rFont val="Times New Roman"/>
        <family val="1"/>
      </rPr>
      <t>nd</t>
    </r>
    <r>
      <rPr>
        <b/>
        <sz val="11"/>
        <color rgb="FF000000"/>
        <rFont val="Times New Roman"/>
        <family val="1"/>
      </rPr>
      <t xml:space="preserve"> rechloramination</t>
    </r>
  </si>
  <si>
    <r>
      <t>3</t>
    </r>
    <r>
      <rPr>
        <b/>
        <vertAlign val="superscript"/>
        <sz val="11"/>
        <color rgb="FF000000"/>
        <rFont val="Times New Roman"/>
        <family val="1"/>
      </rPr>
      <t>rd</t>
    </r>
    <r>
      <rPr>
        <b/>
        <sz val="11"/>
        <color rgb="FF000000"/>
        <rFont val="Times New Roman"/>
        <family val="1"/>
      </rPr>
      <t xml:space="preserve"> rechloramination</t>
    </r>
  </si>
  <si>
    <t xml:space="preserve">Sample 1 </t>
  </si>
  <si>
    <t>Sample 2</t>
  </si>
  <si>
    <t>Sample 3</t>
  </si>
  <si>
    <t>Sample 4</t>
  </si>
  <si>
    <t>Sample 5</t>
  </si>
  <si>
    <t>Sample 6</t>
  </si>
  <si>
    <t>Sample 7</t>
  </si>
  <si>
    <t>Sample 8</t>
  </si>
  <si>
    <t>Minimal media (mL) (+ 1.5 mg/L of chlorine + 0.7 mg/L of ammonia + 0.25mM of acetate + 1ml inoculum)</t>
  </si>
  <si>
    <t>No of flasks</t>
  </si>
  <si>
    <t>2 +2</t>
  </si>
  <si>
    <t>1+1</t>
  </si>
  <si>
    <t>2+2</t>
  </si>
  <si>
    <t>1.5 mg/L of chlorine + 0.7 mg/L of ammonia</t>
  </si>
  <si>
    <t>-</t>
  </si>
  <si>
    <t>+</t>
  </si>
  <si>
    <t>EPS extraction</t>
  </si>
  <si>
    <r>
      <t>3</t>
    </r>
    <r>
      <rPr>
        <vertAlign val="superscript"/>
        <sz val="12"/>
        <color rgb="FF000000"/>
        <rFont val="Times New Roman"/>
        <family val="1"/>
      </rPr>
      <t>rd</t>
    </r>
    <r>
      <rPr>
        <sz val="12"/>
        <color rgb="FF000000"/>
        <rFont val="Times New Roman"/>
        <family val="1"/>
      </rPr>
      <t xml:space="preserve"> day</t>
    </r>
  </si>
  <si>
    <r>
      <t>6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 day</t>
    </r>
  </si>
  <si>
    <r>
      <t>8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 day</t>
    </r>
  </si>
  <si>
    <r>
      <t>10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day</t>
    </r>
  </si>
  <si>
    <r>
      <t>12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day</t>
    </r>
  </si>
  <si>
    <r>
      <t>14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day</t>
    </r>
  </si>
  <si>
    <r>
      <t>15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day</t>
    </r>
  </si>
  <si>
    <r>
      <t>16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day</t>
    </r>
  </si>
  <si>
    <t>Total chlorine, TAN, nitrite, OD600, ATP, cell number and acetate,TOC</t>
  </si>
  <si>
    <t>Volume for the everyday parameter analysis (mL)</t>
  </si>
  <si>
    <t>Protein and Carbohydrate analysis</t>
  </si>
  <si>
    <t>Volume for the EPS extraction and analysis (mL)</t>
  </si>
  <si>
    <t>Composition</t>
  </si>
  <si>
    <t xml:space="preserve">Active Microbes </t>
  </si>
  <si>
    <t>Blank</t>
  </si>
  <si>
    <r>
      <rPr>
        <b/>
        <sz val="10"/>
        <color theme="1"/>
        <rFont val="Times New Roman"/>
        <family val="1"/>
      </rPr>
      <t>Basal inorganic medium</t>
    </r>
    <r>
      <rPr>
        <sz val="10"/>
        <color theme="1"/>
        <rFont val="Times New Roman"/>
        <family val="1"/>
      </rPr>
      <t xml:space="preserve"> contains (g/L): K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HPO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0.4; KH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PO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0.15; MgSO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.7H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0.4 and 2 ml of trace elements which contained: FeCl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.4H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1988mg; MnCl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99 mg; NiCl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.6H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24 mg; CoCl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.6H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24 mg; CuCl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.2H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17 mg; ZnCl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68mg; Na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MoO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.2H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24mg and H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BO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, 62mg (Van Niel et al., 1993; Lipponen et al., 2002). </t>
    </r>
  </si>
  <si>
    <t>Basal Inorganic Medium(ml)</t>
  </si>
  <si>
    <t>DOC (mg/L)</t>
  </si>
  <si>
    <t>Chlorine (mg/L)</t>
  </si>
  <si>
    <t>TAN  (mg-N/L)</t>
  </si>
  <si>
    <t>Active Biomass(mL)</t>
  </si>
  <si>
    <t>Mycobacteria sp-1</t>
  </si>
  <si>
    <t>Days</t>
  </si>
  <si>
    <t>Hours</t>
  </si>
  <si>
    <t>Time</t>
  </si>
  <si>
    <t>TAN (mg-N/L)</t>
  </si>
  <si>
    <t>OD at 600nm</t>
  </si>
  <si>
    <t>ATP (pg/mL)</t>
  </si>
  <si>
    <t>Acetate (mg/L)</t>
  </si>
  <si>
    <t>TOC (mg/L)</t>
  </si>
  <si>
    <t xml:space="preserve">EPS </t>
  </si>
  <si>
    <t>Protein (mg/L)</t>
  </si>
  <si>
    <t xml:space="preserve">Carbohydrate (mg/L) </t>
  </si>
  <si>
    <t>Mycobacteria neoaurum</t>
  </si>
  <si>
    <t>Std (ug/ml)</t>
  </si>
  <si>
    <t>OD at 595</t>
  </si>
  <si>
    <t>Protein concentration in  the extracted EPS</t>
  </si>
  <si>
    <t>Protein concentration the sample mg/L</t>
  </si>
  <si>
    <t>Microbial samples used to extract EPS</t>
  </si>
  <si>
    <t>mL</t>
  </si>
  <si>
    <t xml:space="preserve">Extracted EPS in buffer and EDTA </t>
  </si>
  <si>
    <t>Extracted EPS used to measure OD value</t>
  </si>
  <si>
    <t>ug/mL</t>
  </si>
  <si>
    <t>Protein concentration the sample</t>
  </si>
  <si>
    <t>mg/L</t>
  </si>
  <si>
    <t xml:space="preserve">day 3 </t>
  </si>
  <si>
    <t xml:space="preserve">day 6 </t>
  </si>
  <si>
    <t xml:space="preserve">As per the instruction provided by the supplier, the line will be linear between 1.2 to 10 ug/mL. We tried below 1.2 ug/mL but the OD value was not consistent. </t>
  </si>
  <si>
    <t xml:space="preserve">day 8 </t>
  </si>
  <si>
    <t>day 10</t>
  </si>
  <si>
    <t xml:space="preserve">day 13 </t>
  </si>
  <si>
    <t xml:space="preserve">day 15 </t>
  </si>
  <si>
    <t>day 24</t>
  </si>
  <si>
    <t>day 3</t>
  </si>
  <si>
    <t>day 6</t>
  </si>
  <si>
    <t>day 7</t>
  </si>
  <si>
    <t>day 11</t>
  </si>
  <si>
    <t>day 13</t>
  </si>
  <si>
    <t>day 15</t>
  </si>
  <si>
    <t>Carbohydrate measurement</t>
  </si>
  <si>
    <t>Volume of standard (Glucose 100 mg/L stock)</t>
  </si>
  <si>
    <t>Glucose concentration (microgram/2ml)</t>
  </si>
  <si>
    <t>A490nm</t>
  </si>
  <si>
    <t>20 microlter + 1.98 ml of MQ water</t>
  </si>
  <si>
    <t>50 microlter + 1.95 ml of MQ water</t>
  </si>
  <si>
    <t>100 microlter + 1.9 ml of MQ water</t>
  </si>
  <si>
    <t>200 microlter + 1.8 ml of MQ water</t>
  </si>
  <si>
    <t>400 microlter + 1.6 ml of MQ water</t>
  </si>
  <si>
    <t>600 microlter + 1.4 ml of MQ water</t>
  </si>
  <si>
    <t>800 microlter + 1.2 ml of MQ water</t>
  </si>
  <si>
    <t xml:space="preserve"> 1 ml + 1 ml of MQ water</t>
  </si>
  <si>
    <t>0 microlter + 2 ml of MQ water</t>
  </si>
  <si>
    <t>Blank as per the instruction</t>
  </si>
  <si>
    <t xml:space="preserve">volume of Sample </t>
  </si>
  <si>
    <t>Carbohydrate concentration (microgram/2ml)</t>
  </si>
  <si>
    <t>4 times DF</t>
  </si>
  <si>
    <t>Carbohydrate in the sample (mg/L)</t>
  </si>
  <si>
    <t xml:space="preserve">day 3 0.5 ml of sample  + 1.5 ml of water </t>
  </si>
  <si>
    <t>unknown</t>
  </si>
  <si>
    <t>day 6 0.5 ml of sample  + 1.5 ml of water</t>
  </si>
  <si>
    <t>day7 0.5 ml of sample  + 1.5 ml of water</t>
  </si>
  <si>
    <t>day 11 0.5 ml of sample  + 1.5 ml of water</t>
  </si>
  <si>
    <t>day 13 0.5 ml of sample  + 1.5 ml of water</t>
  </si>
  <si>
    <t>day 15 0.5 ml of sample  + 1.5 ml of water</t>
  </si>
  <si>
    <t>day 24 0.5 ml of sample  + 1.5 ml of water</t>
  </si>
  <si>
    <t>Mycobacterium sp-1</t>
  </si>
  <si>
    <t>Unprocessed</t>
  </si>
  <si>
    <t xml:space="preserve">Hours </t>
  </si>
  <si>
    <t>DOC  (mg/L)</t>
  </si>
  <si>
    <t>Silver added</t>
  </si>
  <si>
    <t>Microwaving (90 s)</t>
  </si>
  <si>
    <t>Microwaving(75 s)</t>
  </si>
  <si>
    <t>Microwaving(60 s)</t>
  </si>
  <si>
    <t>Mycobacterium neoaurum</t>
  </si>
  <si>
    <t>Microwaving(90 s)</t>
  </si>
  <si>
    <t>Day</t>
  </si>
  <si>
    <t>Time (h)</t>
  </si>
  <si>
    <t>EPS (1 mL)</t>
  </si>
  <si>
    <t>EPS (2 mL)</t>
  </si>
  <si>
    <t>EPS (5 mL)</t>
  </si>
  <si>
    <t>Blank (2.5 ml 2%EDTA+ 2.5 mL Buffer)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</si>
</sst>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0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1"/>
      <color theme="1"/>
      <name val="Times New Roman"/>
      <family val="1"/>
    </font>
    <font>
      <b/>
      <i/>
      <sz val="14"/>
      <color rgb="FFFF0000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vertAlign val="superscript"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4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i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ADDCE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5" fillId="0" borderId="1" xfId="0" applyNumberFormat="1" applyFont="1" applyBorder="1"/>
    <xf numFmtId="1" fontId="5" fillId="2" borderId="1" xfId="0" applyNumberFormat="1" applyFont="1" applyFill="1" applyBorder="1"/>
    <xf numFmtId="14" fontId="5" fillId="2" borderId="1" xfId="0" applyNumberFormat="1" applyFont="1" applyFill="1" applyBorder="1"/>
    <xf numFmtId="0" fontId="5" fillId="2" borderId="1" xfId="0" applyFont="1" applyFill="1" applyBorder="1"/>
    <xf numFmtId="2" fontId="5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/>
    <xf numFmtId="0" fontId="5" fillId="2" borderId="1" xfId="0" applyFont="1" applyFill="1" applyBorder="1" applyAlignment="1">
      <alignment horizontal="right"/>
    </xf>
    <xf numFmtId="164" fontId="7" fillId="2" borderId="1" xfId="0" applyNumberFormat="1" applyFont="1" applyFill="1" applyBorder="1"/>
    <xf numFmtId="0" fontId="2" fillId="2" borderId="1" xfId="0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11" fillId="0" borderId="3" xfId="0" applyFont="1" applyBorder="1" applyAlignment="1">
      <alignment horizontal="justify" vertical="center" wrapText="1"/>
    </xf>
    <xf numFmtId="0" fontId="11" fillId="5" borderId="4" xfId="0" applyFont="1" applyFill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5" borderId="7" xfId="0" applyFont="1" applyFill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lef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justify" vertical="center" wrapText="1"/>
    </xf>
    <xf numFmtId="0" fontId="9" fillId="4" borderId="7" xfId="0" applyFont="1" applyFill="1" applyBorder="1" applyAlignment="1">
      <alignment horizontal="justify" vertical="center" wrapText="1"/>
    </xf>
    <xf numFmtId="0" fontId="9" fillId="5" borderId="7" xfId="0" applyFont="1" applyFill="1" applyBorder="1" applyAlignment="1">
      <alignment horizontal="justify" vertical="center" wrapText="1"/>
    </xf>
    <xf numFmtId="2" fontId="5" fillId="0" borderId="1" xfId="0" applyNumberFormat="1" applyFont="1" applyBorder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6" fillId="0" borderId="0" xfId="0" applyFont="1"/>
    <xf numFmtId="2" fontId="5" fillId="2" borderId="1" xfId="0" applyNumberFormat="1" applyFont="1" applyFill="1" applyBorder="1"/>
    <xf numFmtId="2" fontId="8" fillId="2" borderId="1" xfId="0" applyNumberFormat="1" applyFont="1" applyFill="1" applyBorder="1" applyAlignment="1">
      <alignment vertical="center"/>
    </xf>
    <xf numFmtId="2" fontId="0" fillId="0" borderId="1" xfId="0" applyNumberFormat="1" applyBorder="1"/>
    <xf numFmtId="0" fontId="0" fillId="0" borderId="10" xfId="0" applyBorder="1"/>
    <xf numFmtId="165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0" fillId="0" borderId="11" xfId="0" applyBorder="1"/>
    <xf numFmtId="165" fontId="0" fillId="0" borderId="1" xfId="0" applyNumberForma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0" xfId="0" applyFont="1"/>
    <xf numFmtId="1" fontId="5" fillId="0" borderId="1" xfId="0" applyNumberFormat="1" applyFont="1" applyBorder="1"/>
    <xf numFmtId="164" fontId="5" fillId="0" borderId="1" xfId="0" applyNumberFormat="1" applyFont="1" applyBorder="1"/>
    <xf numFmtId="1" fontId="1" fillId="0" borderId="1" xfId="0" applyNumberFormat="1" applyFont="1" applyBorder="1"/>
    <xf numFmtId="0" fontId="5" fillId="0" borderId="12" xfId="0" applyFont="1" applyBorder="1"/>
    <xf numFmtId="1" fontId="18" fillId="0" borderId="0" xfId="0" applyNumberFormat="1" applyFont="1"/>
    <xf numFmtId="22" fontId="5" fillId="0" borderId="1" xfId="0" applyNumberFormat="1" applyFont="1" applyBorder="1"/>
    <xf numFmtId="0" fontId="19" fillId="0" borderId="0" xfId="0" applyFont="1"/>
    <xf numFmtId="0" fontId="11" fillId="0" borderId="13" xfId="0" applyFont="1" applyBorder="1" applyAlignment="1">
      <alignment horizontal="justify" vertical="center" wrapText="1"/>
    </xf>
    <xf numFmtId="0" fontId="13" fillId="3" borderId="14" xfId="0" applyFont="1" applyFill="1" applyBorder="1" applyAlignment="1">
      <alignment horizontal="justify" vertical="center" wrapText="1"/>
    </xf>
    <xf numFmtId="0" fontId="13" fillId="4" borderId="14" xfId="0" applyFont="1" applyFill="1" applyBorder="1" applyAlignment="1">
      <alignment horizontal="justify" vertical="center" wrapText="1"/>
    </xf>
    <xf numFmtId="0" fontId="13" fillId="5" borderId="14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justify" vertical="center" wrapText="1"/>
    </xf>
    <xf numFmtId="0" fontId="11" fillId="5" borderId="4" xfId="0" applyFont="1" applyFill="1" applyBorder="1" applyAlignment="1">
      <alignment horizontal="justify" vertical="center" wrapText="1"/>
    </xf>
    <xf numFmtId="0" fontId="11" fillId="3" borderId="8" xfId="0" applyFont="1" applyFill="1" applyBorder="1" applyAlignment="1">
      <alignment horizontal="justify" vertical="center" wrapText="1"/>
    </xf>
    <xf numFmtId="0" fontId="11" fillId="3" borderId="5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0" fontId="11" fillId="4" borderId="8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A900"/>
      <color rgb="FF107212"/>
      <color rgb="FF1DD7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4"/>
          <c:order val="0"/>
          <c:tx>
            <c:v>Mycobacterium sp-1</c:v>
          </c:tx>
          <c:spPr>
            <a:ln w="15875">
              <a:solidFill>
                <a:srgbClr val="4472C4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4472C4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results'!$B$12:$B$37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results'!$D$12:$D$37</c:f>
              <c:numCache>
                <c:formatCode>General</c:formatCode>
                <c:ptCount val="26"/>
                <c:pt idx="0">
                  <c:v>1.49</c:v>
                </c:pt>
                <c:pt idx="1">
                  <c:v>1.35</c:v>
                </c:pt>
                <c:pt idx="2">
                  <c:v>1.01</c:v>
                </c:pt>
                <c:pt idx="3">
                  <c:v>0.56000000000000005</c:v>
                </c:pt>
                <c:pt idx="4">
                  <c:v>0.18</c:v>
                </c:pt>
                <c:pt idx="5">
                  <c:v>0.02</c:v>
                </c:pt>
                <c:pt idx="6">
                  <c:v>0</c:v>
                </c:pt>
                <c:pt idx="8">
                  <c:v>1.51</c:v>
                </c:pt>
                <c:pt idx="9">
                  <c:v>1.1299999999999999</c:v>
                </c:pt>
                <c:pt idx="10">
                  <c:v>0.73</c:v>
                </c:pt>
                <c:pt idx="11">
                  <c:v>0.19</c:v>
                </c:pt>
                <c:pt idx="12">
                  <c:v>0</c:v>
                </c:pt>
                <c:pt idx="14">
                  <c:v>1.48</c:v>
                </c:pt>
                <c:pt idx="15">
                  <c:v>1.1599999999999999</c:v>
                </c:pt>
                <c:pt idx="16">
                  <c:v>0.64</c:v>
                </c:pt>
                <c:pt idx="17">
                  <c:v>0.05</c:v>
                </c:pt>
                <c:pt idx="18">
                  <c:v>0.01</c:v>
                </c:pt>
                <c:pt idx="20">
                  <c:v>1.52</c:v>
                </c:pt>
                <c:pt idx="21">
                  <c:v>0.16</c:v>
                </c:pt>
                <c:pt idx="22">
                  <c:v>0.05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8-40C1-A0A6-538FB27F265B}"/>
            </c:ext>
          </c:extLst>
        </c:ser>
        <c:ser>
          <c:idx val="5"/>
          <c:order val="1"/>
          <c:tx>
            <c:v>Mycobacterium neoaurum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triangle"/>
            <c:size val="8"/>
            <c:spPr>
              <a:solidFill>
                <a:srgbClr val="C00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results'!$B$43:$B$68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results'!$D$43:$D$68</c:f>
              <c:numCache>
                <c:formatCode>General</c:formatCode>
                <c:ptCount val="26"/>
                <c:pt idx="0">
                  <c:v>1.51</c:v>
                </c:pt>
                <c:pt idx="1">
                  <c:v>1.39</c:v>
                </c:pt>
                <c:pt idx="2">
                  <c:v>1.25</c:v>
                </c:pt>
                <c:pt idx="3">
                  <c:v>0.94</c:v>
                </c:pt>
                <c:pt idx="4">
                  <c:v>0.43</c:v>
                </c:pt>
                <c:pt idx="5">
                  <c:v>0.11</c:v>
                </c:pt>
                <c:pt idx="6">
                  <c:v>0</c:v>
                </c:pt>
                <c:pt idx="8">
                  <c:v>1.49</c:v>
                </c:pt>
                <c:pt idx="9">
                  <c:v>1.35</c:v>
                </c:pt>
                <c:pt idx="10">
                  <c:v>1.01</c:v>
                </c:pt>
                <c:pt idx="11">
                  <c:v>0.44</c:v>
                </c:pt>
                <c:pt idx="12">
                  <c:v>0</c:v>
                </c:pt>
                <c:pt idx="14">
                  <c:v>1.52</c:v>
                </c:pt>
                <c:pt idx="15">
                  <c:v>1.38</c:v>
                </c:pt>
                <c:pt idx="16">
                  <c:v>0.85</c:v>
                </c:pt>
                <c:pt idx="17">
                  <c:v>0.23</c:v>
                </c:pt>
                <c:pt idx="18">
                  <c:v>0.02</c:v>
                </c:pt>
                <c:pt idx="20">
                  <c:v>1.48</c:v>
                </c:pt>
                <c:pt idx="21">
                  <c:v>0.51</c:v>
                </c:pt>
                <c:pt idx="22">
                  <c:v>0.09</c:v>
                </c:pt>
                <c:pt idx="23">
                  <c:v>0.02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8-40C1-A0A6-538FB27F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60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39663182006956343"/>
              <c:y val="0.88613453304552525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5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AU"/>
                  <a:t>Total</a:t>
                </a:r>
                <a:r>
                  <a:rPr lang="en-AU" baseline="0"/>
                  <a:t> chlorin</a:t>
                </a:r>
                <a:r>
                  <a:rPr lang="en-AU"/>
                  <a:t>e (mg/L)</a:t>
                </a:r>
              </a:p>
            </c:rich>
          </c:tx>
          <c:layout>
            <c:manualLayout>
              <c:xMode val="edge"/>
              <c:yMode val="edge"/>
              <c:x val="2.2185476815398075E-2"/>
              <c:y val="0.18830271216097985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2.1726450860308863E-4"/>
          <c:w val="0.96522812773403321"/>
          <c:h val="0.13887722368037331"/>
        </c:manualLayout>
      </c:layout>
      <c:overlay val="0"/>
      <c:txPr>
        <a:bodyPr/>
        <a:lstStyle/>
        <a:p>
          <a:pPr>
            <a:defRPr b="1" i="1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4"/>
          <c:order val="0"/>
          <c:spPr>
            <a:ln w="15875">
              <a:solidFill>
                <a:srgbClr val="4472C4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4472C4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results'!$B$12:$B$37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results'!$E$12:$E$37</c:f>
              <c:numCache>
                <c:formatCode>General</c:formatCode>
                <c:ptCount val="26"/>
                <c:pt idx="0">
                  <c:v>0.71499999999999997</c:v>
                </c:pt>
                <c:pt idx="1">
                  <c:v>0.64300000000000002</c:v>
                </c:pt>
                <c:pt idx="2">
                  <c:v>0.42099999999999999</c:v>
                </c:pt>
                <c:pt idx="3">
                  <c:v>0.32800000000000001</c:v>
                </c:pt>
                <c:pt idx="4">
                  <c:v>0.20599999999999999</c:v>
                </c:pt>
                <c:pt idx="5">
                  <c:v>0.125</c:v>
                </c:pt>
                <c:pt idx="6">
                  <c:v>2E-3</c:v>
                </c:pt>
                <c:pt idx="8">
                  <c:v>0.70299999999999996</c:v>
                </c:pt>
                <c:pt idx="9">
                  <c:v>0.69899999999999995</c:v>
                </c:pt>
                <c:pt idx="10">
                  <c:v>0.65400000000000003</c:v>
                </c:pt>
                <c:pt idx="11">
                  <c:v>0.61799999999999999</c:v>
                </c:pt>
                <c:pt idx="12">
                  <c:v>0.58099999999999996</c:v>
                </c:pt>
                <c:pt idx="14">
                  <c:v>0.69599999999999995</c:v>
                </c:pt>
                <c:pt idx="15">
                  <c:v>0.69099999999999995</c:v>
                </c:pt>
                <c:pt idx="16">
                  <c:v>0.63400000000000001</c:v>
                </c:pt>
                <c:pt idx="17">
                  <c:v>0.60099999999999998</c:v>
                </c:pt>
                <c:pt idx="18">
                  <c:v>0.57499999999999996</c:v>
                </c:pt>
                <c:pt idx="20">
                  <c:v>0.71199999999999997</c:v>
                </c:pt>
                <c:pt idx="21">
                  <c:v>0.68100000000000005</c:v>
                </c:pt>
                <c:pt idx="22">
                  <c:v>0.64300000000000002</c:v>
                </c:pt>
                <c:pt idx="23">
                  <c:v>0.60299999999999998</c:v>
                </c:pt>
                <c:pt idx="24">
                  <c:v>0.51400000000000001</c:v>
                </c:pt>
                <c:pt idx="25">
                  <c:v>0.40600000000000003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8-40C1-A0A6-538FB27F265B}"/>
            </c:ext>
          </c:extLst>
        </c:ser>
        <c:ser>
          <c:idx val="5"/>
          <c:order val="1"/>
          <c:tx>
            <c:v>Mycobacterium neoaurum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triangle"/>
            <c:size val="8"/>
            <c:spPr>
              <a:solidFill>
                <a:srgbClr val="C00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results'!$B$43:$B$68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results'!$E$43:$E$68</c:f>
              <c:numCache>
                <c:formatCode>General</c:formatCode>
                <c:ptCount val="26"/>
                <c:pt idx="0">
                  <c:v>0.70599999999999996</c:v>
                </c:pt>
                <c:pt idx="1">
                  <c:v>0.63100000000000001</c:v>
                </c:pt>
                <c:pt idx="2">
                  <c:v>0.44800000000000001</c:v>
                </c:pt>
                <c:pt idx="3">
                  <c:v>0.33400000000000002</c:v>
                </c:pt>
                <c:pt idx="4">
                  <c:v>0.218</c:v>
                </c:pt>
                <c:pt idx="5">
                  <c:v>0.106</c:v>
                </c:pt>
                <c:pt idx="6">
                  <c:v>1E-3</c:v>
                </c:pt>
                <c:pt idx="8">
                  <c:v>0.71499999999999997</c:v>
                </c:pt>
                <c:pt idx="9">
                  <c:v>0.71099999999999997</c:v>
                </c:pt>
                <c:pt idx="10">
                  <c:v>0.67300000000000004</c:v>
                </c:pt>
                <c:pt idx="11">
                  <c:v>0.629</c:v>
                </c:pt>
                <c:pt idx="12">
                  <c:v>0.55400000000000005</c:v>
                </c:pt>
                <c:pt idx="14">
                  <c:v>0.71799999999999997</c:v>
                </c:pt>
                <c:pt idx="15">
                  <c:v>0.71399999999999997</c:v>
                </c:pt>
                <c:pt idx="16">
                  <c:v>0.69499999999999995</c:v>
                </c:pt>
                <c:pt idx="17">
                  <c:v>0.64600000000000002</c:v>
                </c:pt>
                <c:pt idx="18">
                  <c:v>0.60699999999999998</c:v>
                </c:pt>
                <c:pt idx="20">
                  <c:v>0.69799999999999995</c:v>
                </c:pt>
                <c:pt idx="21">
                  <c:v>0.67300000000000004</c:v>
                </c:pt>
                <c:pt idx="22">
                  <c:v>0.63100000000000001</c:v>
                </c:pt>
                <c:pt idx="23">
                  <c:v>0.60899999999999999</c:v>
                </c:pt>
                <c:pt idx="24">
                  <c:v>0.52600000000000002</c:v>
                </c:pt>
                <c:pt idx="25">
                  <c:v>0.39800000000000002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8-40C1-A0A6-538FB27F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60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39663182006956343"/>
              <c:y val="0.88613453304552525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5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AU"/>
                  <a:t>TAN (mg/L)</a:t>
                </a:r>
              </a:p>
            </c:rich>
          </c:tx>
          <c:layout>
            <c:manualLayout>
              <c:xMode val="edge"/>
              <c:yMode val="edge"/>
              <c:x val="1.622498284606563E-2"/>
              <c:y val="0.2532437857032576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2.1726450860308863E-4"/>
          <c:w val="0.96522812773403321"/>
          <c:h val="0.13887722368037331"/>
        </c:manualLayout>
      </c:layout>
      <c:overlay val="0"/>
      <c:txPr>
        <a:bodyPr/>
        <a:lstStyle/>
        <a:p>
          <a:pPr>
            <a:defRPr b="1" i="1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4"/>
          <c:order val="0"/>
          <c:tx>
            <c:v>Mycobacterium sp-1</c:v>
          </c:tx>
          <c:spPr>
            <a:ln w="15875">
              <a:solidFill>
                <a:srgbClr val="4472C4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4472C4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results'!$B$12:$B$37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results'!$G$12:$G$37</c:f>
              <c:numCache>
                <c:formatCode>0.00</c:formatCode>
                <c:ptCount val="26"/>
                <c:pt idx="0">
                  <c:v>5.2716380808452845</c:v>
                </c:pt>
                <c:pt idx="1">
                  <c:v>11.310859456078868</c:v>
                </c:pt>
                <c:pt idx="2">
                  <c:v>62.71765384738061</c:v>
                </c:pt>
                <c:pt idx="3">
                  <c:v>149.10843373493975</c:v>
                </c:pt>
                <c:pt idx="4">
                  <c:v>268.91918593163405</c:v>
                </c:pt>
                <c:pt idx="5">
                  <c:v>434.46885028611615</c:v>
                </c:pt>
                <c:pt idx="6">
                  <c:v>585.8149205872038</c:v>
                </c:pt>
                <c:pt idx="8">
                  <c:v>580.15531840272558</c:v>
                </c:pt>
                <c:pt idx="9">
                  <c:v>572.62387895185134</c:v>
                </c:pt>
                <c:pt idx="10">
                  <c:v>554.13901501921055</c:v>
                </c:pt>
                <c:pt idx="11">
                  <c:v>535.32839522951997</c:v>
                </c:pt>
                <c:pt idx="12">
                  <c:v>502.14400184802855</c:v>
                </c:pt>
                <c:pt idx="14">
                  <c:v>480.48741752450809</c:v>
                </c:pt>
                <c:pt idx="15">
                  <c:v>451.61197175981403</c:v>
                </c:pt>
                <c:pt idx="16">
                  <c:v>430.11355508214081</c:v>
                </c:pt>
                <c:pt idx="17">
                  <c:v>433.00106384987754</c:v>
                </c:pt>
                <c:pt idx="18">
                  <c:v>418.74974529548638</c:v>
                </c:pt>
                <c:pt idx="20">
                  <c:v>417.25159760373992</c:v>
                </c:pt>
                <c:pt idx="21">
                  <c:v>320.29380392070169</c:v>
                </c:pt>
                <c:pt idx="22">
                  <c:v>269.55836085283119</c:v>
                </c:pt>
                <c:pt idx="23">
                  <c:v>230.39185682107529</c:v>
                </c:pt>
                <c:pt idx="24">
                  <c:v>158.77030717153031</c:v>
                </c:pt>
                <c:pt idx="25">
                  <c:v>7.6828032374949675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8-40C1-A0A6-538FB27F265B}"/>
            </c:ext>
          </c:extLst>
        </c:ser>
        <c:ser>
          <c:idx val="5"/>
          <c:order val="1"/>
          <c:tx>
            <c:v>Mycobacterium neoaurum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triangle"/>
            <c:size val="8"/>
            <c:spPr>
              <a:solidFill>
                <a:srgbClr val="C00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results'!$B$43:$B$68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results'!$G$43:$G$68</c:f>
              <c:numCache>
                <c:formatCode>0.00</c:formatCode>
                <c:ptCount val="26"/>
                <c:pt idx="0">
                  <c:v>4.0742864303099564</c:v>
                </c:pt>
                <c:pt idx="1">
                  <c:v>19.715949488730477</c:v>
                </c:pt>
                <c:pt idx="2">
                  <c:v>57.443217898866543</c:v>
                </c:pt>
                <c:pt idx="3">
                  <c:v>113.47272962819018</c:v>
                </c:pt>
                <c:pt idx="4">
                  <c:v>195.15300431509775</c:v>
                </c:pt>
                <c:pt idx="5">
                  <c:v>297.92414420534794</c:v>
                </c:pt>
                <c:pt idx="6">
                  <c:v>434.30833208076558</c:v>
                </c:pt>
                <c:pt idx="8">
                  <c:v>429.92133874442607</c:v>
                </c:pt>
                <c:pt idx="9">
                  <c:v>433.59086126559441</c:v>
                </c:pt>
                <c:pt idx="10">
                  <c:v>498.9705314631322</c:v>
                </c:pt>
                <c:pt idx="11">
                  <c:v>468.39854235330091</c:v>
                </c:pt>
                <c:pt idx="12">
                  <c:v>427.69588380520617</c:v>
                </c:pt>
                <c:pt idx="14">
                  <c:v>420.26045652079756</c:v>
                </c:pt>
                <c:pt idx="15">
                  <c:v>419.11265755165095</c:v>
                </c:pt>
                <c:pt idx="16">
                  <c:v>383.70946601660216</c:v>
                </c:pt>
                <c:pt idx="17">
                  <c:v>347.59563632701105</c:v>
                </c:pt>
                <c:pt idx="18">
                  <c:v>320.32998061334791</c:v>
                </c:pt>
                <c:pt idx="20">
                  <c:v>318.35832510193029</c:v>
                </c:pt>
                <c:pt idx="21">
                  <c:v>226.44345822026452</c:v>
                </c:pt>
                <c:pt idx="22">
                  <c:v>198.41753128635111</c:v>
                </c:pt>
                <c:pt idx="23">
                  <c:v>132.45825580256587</c:v>
                </c:pt>
                <c:pt idx="24">
                  <c:v>93.271420841355535</c:v>
                </c:pt>
                <c:pt idx="25">
                  <c:v>1.9255598284072135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8-40C1-A0A6-538FB27F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60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39663182006956343"/>
              <c:y val="0.88613453304552525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5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1.3044667405605377E-2"/>
              <c:y val="0.21771460552725028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376042059657534"/>
          <c:y val="0.20067249056554495"/>
          <c:w val="0.71121223724036076"/>
          <c:h val="0.67197262514357226"/>
        </c:manualLayout>
      </c:layout>
      <c:scatterChart>
        <c:scatterStyle val="lineMarker"/>
        <c:varyColors val="0"/>
        <c:ser>
          <c:idx val="4"/>
          <c:order val="0"/>
          <c:tx>
            <c:v>Mycobacterium sp-1 DOC</c:v>
          </c:tx>
          <c:spPr>
            <a:ln w="15875">
              <a:solidFill>
                <a:srgbClr val="4472C4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4472C4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results'!$B$12:$B$37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results'!$J$12:$J$38</c:f>
              <c:numCache>
                <c:formatCode>General</c:formatCode>
                <c:ptCount val="27"/>
                <c:pt idx="0" formatCode="0.000">
                  <c:v>6.1050000000000004</c:v>
                </c:pt>
                <c:pt idx="1">
                  <c:v>5.6040000000000001</c:v>
                </c:pt>
                <c:pt idx="2">
                  <c:v>4.9889999999999999</c:v>
                </c:pt>
                <c:pt idx="3">
                  <c:v>3.851</c:v>
                </c:pt>
                <c:pt idx="4">
                  <c:v>2.9009999999999998</c:v>
                </c:pt>
                <c:pt idx="5">
                  <c:v>1.996</c:v>
                </c:pt>
                <c:pt idx="6">
                  <c:v>0.79100000000000004</c:v>
                </c:pt>
                <c:pt idx="8">
                  <c:v>0.40400000000000003</c:v>
                </c:pt>
                <c:pt idx="9">
                  <c:v>0.124</c:v>
                </c:pt>
                <c:pt idx="12">
                  <c:v>0.253</c:v>
                </c:pt>
                <c:pt idx="17">
                  <c:v>0.40600000000000003</c:v>
                </c:pt>
                <c:pt idx="22">
                  <c:v>0.123</c:v>
                </c:pt>
                <c:pt idx="25">
                  <c:v>0.16500000000000001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8-40C1-A0A6-538FB27F265B}"/>
            </c:ext>
          </c:extLst>
        </c:ser>
        <c:ser>
          <c:idx val="5"/>
          <c:order val="1"/>
          <c:tx>
            <c:v>Mycobacterium neoaurum DOC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triangle"/>
            <c:size val="8"/>
            <c:spPr>
              <a:solidFill>
                <a:srgbClr val="C00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results'!$B$43:$B$68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results'!$J$43:$J$68</c:f>
              <c:numCache>
                <c:formatCode>General</c:formatCode>
                <c:ptCount val="26"/>
                <c:pt idx="0" formatCode="0.000">
                  <c:v>6.0979999999999999</c:v>
                </c:pt>
                <c:pt idx="1">
                  <c:v>5.8209999999999997</c:v>
                </c:pt>
                <c:pt idx="2">
                  <c:v>5.1449999999999996</c:v>
                </c:pt>
                <c:pt idx="3">
                  <c:v>4.2640000000000002</c:v>
                </c:pt>
                <c:pt idx="4">
                  <c:v>3.6469999999999998</c:v>
                </c:pt>
                <c:pt idx="5">
                  <c:v>3.1579999999999999</c:v>
                </c:pt>
                <c:pt idx="6">
                  <c:v>2.109</c:v>
                </c:pt>
                <c:pt idx="8">
                  <c:v>0.95499999999999996</c:v>
                </c:pt>
                <c:pt idx="9">
                  <c:v>0.20300000000000001</c:v>
                </c:pt>
                <c:pt idx="12">
                  <c:v>0.152</c:v>
                </c:pt>
                <c:pt idx="17">
                  <c:v>0.23599999999999999</c:v>
                </c:pt>
                <c:pt idx="22">
                  <c:v>0.219</c:v>
                </c:pt>
                <c:pt idx="25">
                  <c:v>0.19800000000000001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8-40C1-A0A6-538FB27F265B}"/>
            </c:ext>
          </c:extLst>
        </c:ser>
        <c:ser>
          <c:idx val="0"/>
          <c:order val="2"/>
          <c:tx>
            <c:v> Mycobacterium sp-1 TOC</c:v>
          </c:tx>
          <c:spPr>
            <a:ln>
              <a:solidFill>
                <a:srgbClr val="FFC000"/>
              </a:solidFill>
            </a:ln>
          </c:spPr>
          <c:marker>
            <c:symbol val="diamond"/>
            <c:size val="8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'EPS results'!$B$12:$B$37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results'!$I$12:$I$37</c:f>
              <c:numCache>
                <c:formatCode>0.000</c:formatCode>
                <c:ptCount val="26"/>
                <c:pt idx="2">
                  <c:v>5.524</c:v>
                </c:pt>
                <c:pt idx="4">
                  <c:v>3.1320000000000001</c:v>
                </c:pt>
                <c:pt idx="6">
                  <c:v>1.925</c:v>
                </c:pt>
                <c:pt idx="12">
                  <c:v>1.7050000000000001</c:v>
                </c:pt>
                <c:pt idx="17" formatCode="General">
                  <c:v>1.732</c:v>
                </c:pt>
                <c:pt idx="22" formatCode="General">
                  <c:v>1.8169999999999999</c:v>
                </c:pt>
                <c:pt idx="25" formatCode="General">
                  <c:v>1.845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5E-4C1E-82F2-D4817DCB6A83}"/>
            </c:ext>
          </c:extLst>
        </c:ser>
        <c:ser>
          <c:idx val="1"/>
          <c:order val="3"/>
          <c:tx>
            <c:v>Mycobacerium neoaurum TOC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'EPS results'!$B$43:$B$68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results'!$I$43:$I$68</c:f>
              <c:numCache>
                <c:formatCode>0.000</c:formatCode>
                <c:ptCount val="26"/>
                <c:pt idx="2">
                  <c:v>5.4279999999999999</c:v>
                </c:pt>
                <c:pt idx="4">
                  <c:v>4.968</c:v>
                </c:pt>
                <c:pt idx="6">
                  <c:v>2.4060000000000001</c:v>
                </c:pt>
                <c:pt idx="12" formatCode="General">
                  <c:v>1.694</c:v>
                </c:pt>
                <c:pt idx="17" formatCode="General">
                  <c:v>1.524</c:v>
                </c:pt>
                <c:pt idx="22" formatCode="General">
                  <c:v>1.536</c:v>
                </c:pt>
                <c:pt idx="25" formatCode="General">
                  <c:v>1.494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5E-4C1E-82F2-D4817DCB6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60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39405574689562567"/>
              <c:y val="0.9275939854533108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5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AU"/>
                  <a:t>DOC  (mg/L)</a:t>
                </a:r>
              </a:p>
            </c:rich>
          </c:tx>
          <c:layout>
            <c:manualLayout>
              <c:xMode val="edge"/>
              <c:yMode val="edge"/>
              <c:x val="4.4898522151500767E-2"/>
              <c:y val="0.36362707460074956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7.9104041670216257E-2"/>
          <c:y val="3.3608205690706561E-3"/>
          <c:w val="0.88458257160268117"/>
          <c:h val="0.18489377260678236"/>
        </c:manualLayout>
      </c:layout>
      <c:overlay val="0"/>
      <c:txPr>
        <a:bodyPr/>
        <a:lstStyle/>
        <a:p>
          <a:pPr>
            <a:defRPr b="1" i="1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1239260559"/>
          <c:y val="0.20862281920642273"/>
          <c:w val="0.71121223724036076"/>
          <c:h val="0.67197262514357226"/>
        </c:manualLayout>
      </c:layout>
      <c:scatterChart>
        <c:scatterStyle val="lineMarker"/>
        <c:varyColors val="0"/>
        <c:ser>
          <c:idx val="4"/>
          <c:order val="0"/>
          <c:tx>
            <c:v>Mycobacterium sp-1 protein</c:v>
          </c:tx>
          <c:spPr>
            <a:ln>
              <a:noFill/>
            </a:ln>
          </c:spPr>
          <c:marker>
            <c:symbol val="diamond"/>
            <c:size val="8"/>
            <c:spPr>
              <a:solidFill>
                <a:srgbClr val="4472C4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results'!$B$12:$B$37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results'!$K$12:$K$37</c:f>
              <c:numCache>
                <c:formatCode>0.00</c:formatCode>
                <c:ptCount val="26"/>
                <c:pt idx="2">
                  <c:v>2.4004595744680848E-2</c:v>
                </c:pt>
                <c:pt idx="5">
                  <c:v>0.25884000000000001</c:v>
                </c:pt>
                <c:pt idx="9">
                  <c:v>0.32234673684210524</c:v>
                </c:pt>
                <c:pt idx="16">
                  <c:v>0.37904189473684213</c:v>
                </c:pt>
                <c:pt idx="20">
                  <c:v>0.43058294736842101</c:v>
                </c:pt>
                <c:pt idx="22">
                  <c:v>0.4434682105263158</c:v>
                </c:pt>
                <c:pt idx="25">
                  <c:v>0.46666168421052623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F0-4919-946E-376571171DB6}"/>
            </c:ext>
          </c:extLst>
        </c:ser>
        <c:ser>
          <c:idx val="5"/>
          <c:order val="1"/>
          <c:tx>
            <c:v>Mycobacterium neoaurum protein</c:v>
          </c:tx>
          <c:spPr>
            <a:ln>
              <a:noFill/>
            </a:ln>
          </c:spPr>
          <c:marker>
            <c:symbol val="triangle"/>
            <c:size val="8"/>
            <c:spPr>
              <a:solidFill>
                <a:srgbClr val="C00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'EPS results'!$B$43:$B$68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results'!$K$43:$K$68</c:f>
              <c:numCache>
                <c:formatCode>0.00</c:formatCode>
                <c:ptCount val="26"/>
                <c:pt idx="2">
                  <c:v>1.7232978723404253E-2</c:v>
                </c:pt>
                <c:pt idx="5">
                  <c:v>0.20359856410256408</c:v>
                </c:pt>
                <c:pt idx="9">
                  <c:v>0.23988105263157899</c:v>
                </c:pt>
                <c:pt idx="16">
                  <c:v>0.29399915789473685</c:v>
                </c:pt>
                <c:pt idx="20">
                  <c:v>0.37646484210526321</c:v>
                </c:pt>
                <c:pt idx="22">
                  <c:v>0.38419599999999993</c:v>
                </c:pt>
                <c:pt idx="25">
                  <c:v>0.38935010526315789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F0-4919-946E-376571171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0"/>
          <c:order val="2"/>
          <c:tx>
            <c:v>Mycobacterium sp-1 carbohydrate</c:v>
          </c:tx>
          <c:spPr>
            <a:ln>
              <a:noFill/>
            </a:ln>
          </c:spPr>
          <c:marker>
            <c:symbol val="square"/>
            <c:size val="8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'EPS results'!$B$12:$B$37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results'!$L$12:$L$37</c:f>
              <c:numCache>
                <c:formatCode>0.00</c:formatCode>
                <c:ptCount val="26"/>
                <c:pt idx="2">
                  <c:v>0.14017521902377972</c:v>
                </c:pt>
                <c:pt idx="5">
                  <c:v>0.94117647058823517</c:v>
                </c:pt>
                <c:pt idx="9">
                  <c:v>1.2879256965944272</c:v>
                </c:pt>
                <c:pt idx="16">
                  <c:v>2.0804953560371522</c:v>
                </c:pt>
                <c:pt idx="20">
                  <c:v>3.0959752321981426</c:v>
                </c:pt>
                <c:pt idx="22">
                  <c:v>3.4179566563467492</c:v>
                </c:pt>
                <c:pt idx="25">
                  <c:v>3.7647058823529411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F0-4919-946E-376571171DB6}"/>
            </c:ext>
          </c:extLst>
        </c:ser>
        <c:ser>
          <c:idx val="1"/>
          <c:order val="3"/>
          <c:tx>
            <c:v>Mycobacterium neoaurum carbohydrate</c:v>
          </c:tx>
          <c:spPr>
            <a:ln>
              <a:noFill/>
            </a:ln>
          </c:spPr>
          <c:marker>
            <c:symbol val="circle"/>
            <c:size val="8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'EPS results'!$B$43:$B$68</c:f>
              <c:numCache>
                <c:formatCode>0</c:formatCode>
                <c:ptCount val="26"/>
                <c:pt idx="0">
                  <c:v>0</c:v>
                </c:pt>
                <c:pt idx="1">
                  <c:v>25.250000000058208</c:v>
                </c:pt>
                <c:pt idx="2">
                  <c:v>47.499999999941792</c:v>
                </c:pt>
                <c:pt idx="3">
                  <c:v>75.999999999941792</c:v>
                </c:pt>
                <c:pt idx="4">
                  <c:v>98.25</c:v>
                </c:pt>
                <c:pt idx="5">
                  <c:v>119.49999999994179</c:v>
                </c:pt>
                <c:pt idx="6">
                  <c:v>144</c:v>
                </c:pt>
                <c:pt idx="8">
                  <c:v>146.00000000005821</c:v>
                </c:pt>
                <c:pt idx="9">
                  <c:v>149.49999999994179</c:v>
                </c:pt>
                <c:pt idx="10">
                  <c:v>176.00000000005821</c:v>
                </c:pt>
                <c:pt idx="11">
                  <c:v>191.75000000005821</c:v>
                </c:pt>
                <c:pt idx="12">
                  <c:v>218.00000000005821</c:v>
                </c:pt>
                <c:pt idx="14">
                  <c:v>219.24999999994179</c:v>
                </c:pt>
                <c:pt idx="15">
                  <c:v>222</c:v>
                </c:pt>
                <c:pt idx="16">
                  <c:v>240.24999999994179</c:v>
                </c:pt>
                <c:pt idx="17">
                  <c:v>264.99999999994179</c:v>
                </c:pt>
                <c:pt idx="18">
                  <c:v>287.25</c:v>
                </c:pt>
                <c:pt idx="20">
                  <c:v>290.00000000005821</c:v>
                </c:pt>
                <c:pt idx="21">
                  <c:v>309.99999999994179</c:v>
                </c:pt>
                <c:pt idx="22">
                  <c:v>336.24999999994179</c:v>
                </c:pt>
                <c:pt idx="23">
                  <c:v>366.75</c:v>
                </c:pt>
                <c:pt idx="24">
                  <c:v>442.25000000005821</c:v>
                </c:pt>
                <c:pt idx="25">
                  <c:v>576</c:v>
                </c:pt>
              </c:numCache>
            </c:numRef>
          </c:xVal>
          <c:yVal>
            <c:numRef>
              <c:f>'EPS results'!$L$43:$L$68</c:f>
              <c:numCache>
                <c:formatCode>0.00</c:formatCode>
                <c:ptCount val="26"/>
                <c:pt idx="2">
                  <c:v>0.12515644555694619</c:v>
                </c:pt>
                <c:pt idx="5">
                  <c:v>0.80844645550527894</c:v>
                </c:pt>
                <c:pt idx="9">
                  <c:v>1.0278637770897834</c:v>
                </c:pt>
                <c:pt idx="16">
                  <c:v>1.2507739938080495</c:v>
                </c:pt>
                <c:pt idx="20">
                  <c:v>1.5108359133126936</c:v>
                </c:pt>
                <c:pt idx="22">
                  <c:v>2.2662538699690402</c:v>
                </c:pt>
                <c:pt idx="25">
                  <c:v>2.712074303405573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F0-4919-946E-376571171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769744"/>
        <c:axId val="466774008"/>
      </c:scatterChart>
      <c:valAx>
        <c:axId val="49048960"/>
        <c:scaling>
          <c:orientation val="minMax"/>
          <c:max val="60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39663173398289242"/>
              <c:y val="0.9331934537594565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5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AU"/>
                  <a:t>Total protein (mg/L)</a:t>
                </a:r>
              </a:p>
            </c:rich>
          </c:tx>
          <c:layout>
            <c:manualLayout>
              <c:xMode val="edge"/>
              <c:yMode val="edge"/>
              <c:x val="3.0613493457202743E-2"/>
              <c:y val="0.27285162884051256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  <c:valAx>
        <c:axId val="46677400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 sz="1200"/>
                  <a:t>Total carbohydrate</a:t>
                </a:r>
                <a:r>
                  <a:rPr lang="en-AU" sz="1200" baseline="0"/>
                  <a:t> (mg/L)</a:t>
                </a:r>
                <a:endParaRPr lang="en-AU" sz="1200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66769744"/>
        <c:crosses val="max"/>
        <c:crossBetween val="midCat"/>
      </c:valAx>
      <c:valAx>
        <c:axId val="46676974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66774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2.1726450860308863E-4"/>
          <c:w val="0.94808043875685544"/>
          <c:h val="0.15055581287633163"/>
        </c:manualLayout>
      </c:layout>
      <c:overlay val="0"/>
      <c:txPr>
        <a:bodyPr/>
        <a:lstStyle/>
        <a:p>
          <a:pPr>
            <a:defRPr b="1" i="1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4420384951881"/>
          <c:y val="0.17171296296296296"/>
          <c:w val="0.81185436497857122"/>
          <c:h val="0.6521878384083108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307627877160517"/>
                  <c:y val="4.282615683741078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b="0"/>
                      <a:t>y = 24.482x + 0.1979</a:t>
                    </a:r>
                    <a:br>
                      <a:rPr lang="en-US" b="0"/>
                    </a:br>
                    <a:r>
                      <a:rPr lang="en-US" b="0"/>
                      <a:t>R² = 0.992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'protein myco1'!$B$9:$B$13</c:f>
              <c:numCache>
                <c:formatCode>General</c:formatCode>
                <c:ptCount val="5"/>
                <c:pt idx="0">
                  <c:v>1.1759999999999999</c:v>
                </c:pt>
                <c:pt idx="1">
                  <c:v>3.92</c:v>
                </c:pt>
                <c:pt idx="2">
                  <c:v>5.6</c:v>
                </c:pt>
                <c:pt idx="3">
                  <c:v>7.84</c:v>
                </c:pt>
                <c:pt idx="4">
                  <c:v>9.8000000000000007</c:v>
                </c:pt>
              </c:numCache>
            </c:numRef>
          </c:xVal>
          <c:yVal>
            <c:numRef>
              <c:f>'protein myco1'!$C$9:$C$13</c:f>
              <c:numCache>
                <c:formatCode>0.000</c:formatCode>
                <c:ptCount val="5"/>
                <c:pt idx="0">
                  <c:v>3.9333333333333331E-2</c:v>
                </c:pt>
                <c:pt idx="1">
                  <c:v>0.14100000000000001</c:v>
                </c:pt>
                <c:pt idx="2">
                  <c:v>0.23799999999999999</c:v>
                </c:pt>
                <c:pt idx="3">
                  <c:v>0.31833333333333336</c:v>
                </c:pt>
                <c:pt idx="4">
                  <c:v>0.38033333333333336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ED-42BE-B6A1-2CE67697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527984"/>
        <c:axId val="467528312"/>
      </c:scatterChart>
      <c:valAx>
        <c:axId val="467527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OD at 595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7528312"/>
        <c:crosses val="autoZero"/>
        <c:crossBetween val="midCat"/>
      </c:valAx>
      <c:valAx>
        <c:axId val="4675283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Protein (ug/mL)</a:t>
                </a:r>
              </a:p>
            </c:rich>
          </c:tx>
          <c:layout>
            <c:manualLayout>
              <c:xMode val="edge"/>
              <c:yMode val="edge"/>
              <c:x val="2.6709967705649696E-2"/>
              <c:y val="0.324661821118514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752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4420384951881"/>
          <c:y val="0.17171296296296296"/>
          <c:w val="0.81185436497857122"/>
          <c:h val="0.6521878384083108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307627877160517"/>
                  <c:y val="4.282615683741078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b="0"/>
                      <a:t>y = 24.482x + 0.1979</a:t>
                    </a:r>
                    <a:br>
                      <a:rPr lang="en-US" b="0"/>
                    </a:br>
                    <a:r>
                      <a:rPr lang="en-US" b="0"/>
                      <a:t>R² = 0.992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'protein myco1'!$C$9:$C$13</c:f>
              <c:numCache>
                <c:formatCode>0.000</c:formatCode>
                <c:ptCount val="5"/>
                <c:pt idx="0">
                  <c:v>3.9333333333333331E-2</c:v>
                </c:pt>
                <c:pt idx="1">
                  <c:v>0.14100000000000001</c:v>
                </c:pt>
                <c:pt idx="2">
                  <c:v>0.23799999999999999</c:v>
                </c:pt>
                <c:pt idx="3">
                  <c:v>0.31833333333333336</c:v>
                </c:pt>
                <c:pt idx="4">
                  <c:v>0.38033333333333336</c:v>
                </c:pt>
              </c:numCache>
            </c:numRef>
          </c:xVal>
          <c:yVal>
            <c:numRef>
              <c:f>'protein myco1'!$B$9:$B$13</c:f>
              <c:numCache>
                <c:formatCode>General</c:formatCode>
                <c:ptCount val="5"/>
                <c:pt idx="0">
                  <c:v>1.1759999999999999</c:v>
                </c:pt>
                <c:pt idx="1">
                  <c:v>3.92</c:v>
                </c:pt>
                <c:pt idx="2">
                  <c:v>5.6</c:v>
                </c:pt>
                <c:pt idx="3">
                  <c:v>7.84</c:v>
                </c:pt>
                <c:pt idx="4">
                  <c:v>9.8000000000000007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71-465A-9570-644D963BF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527984"/>
        <c:axId val="467528312"/>
      </c:scatterChart>
      <c:valAx>
        <c:axId val="467527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OD at 595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7528312"/>
        <c:crosses val="autoZero"/>
        <c:crossBetween val="midCat"/>
      </c:valAx>
      <c:valAx>
        <c:axId val="4675283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Protein (ug/mL)</a:t>
                </a:r>
              </a:p>
            </c:rich>
          </c:tx>
          <c:layout>
            <c:manualLayout>
              <c:xMode val="edge"/>
              <c:yMode val="edge"/>
              <c:x val="2.6709967705649696E-2"/>
              <c:y val="0.324661821118514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752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'carbohydrate myco 1'!$C$3</c:f>
              <c:strCache>
                <c:ptCount val="1"/>
                <c:pt idx="0">
                  <c:v>A490nm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4220346791757413"/>
                  <c:y val="0.26209816721627743"/>
                </c:manualLayout>
              </c:layout>
              <c:numFmt formatCode="General" sourceLinked="0"/>
            </c:trendlineLbl>
          </c:trendline>
          <c:xVal>
            <c:numRef>
              <c:f>'carbohydrate myco 1'!$B$4:$B$11</c:f>
              <c:numCache>
                <c:formatCode>General</c:formatCode>
                <c:ptCount val="8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40</c:v>
                </c:pt>
                <c:pt idx="5">
                  <c:v>60</c:v>
                </c:pt>
                <c:pt idx="6">
                  <c:v>80</c:v>
                </c:pt>
                <c:pt idx="7">
                  <c:v>100</c:v>
                </c:pt>
              </c:numCache>
            </c:numRef>
          </c:xVal>
          <c:yVal>
            <c:numRef>
              <c:f>'carbohydrate myco 1'!$C$4:$C$11</c:f>
              <c:numCache>
                <c:formatCode>General</c:formatCode>
                <c:ptCount val="8"/>
                <c:pt idx="0">
                  <c:v>2.7000000000000001E-3</c:v>
                </c:pt>
                <c:pt idx="1">
                  <c:v>9.7999999999999997E-3</c:v>
                </c:pt>
                <c:pt idx="2" formatCode="0.0000">
                  <c:v>2.0266666666666665E-2</c:v>
                </c:pt>
                <c:pt idx="3" formatCode="0.0000">
                  <c:v>3.2266666666666666E-2</c:v>
                </c:pt>
                <c:pt idx="4" formatCode="0.0000">
                  <c:v>7.4366666666666664E-2</c:v>
                </c:pt>
                <c:pt idx="5" formatCode="0.0000">
                  <c:v>0.10053333333333332</c:v>
                </c:pt>
                <c:pt idx="6" formatCode="0.0000">
                  <c:v>0.13339999999999999</c:v>
                </c:pt>
                <c:pt idx="7" formatCode="0.0000">
                  <c:v>0.1706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2A-4EC8-91DC-53F45ABA5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97504"/>
        <c:axId val="45399424"/>
      </c:scatterChart>
      <c:valAx>
        <c:axId val="45397504"/>
        <c:scaling>
          <c:orientation val="minMax"/>
          <c:max val="1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Glucose (microgram/2mL)</a:t>
                </a:r>
              </a:p>
            </c:rich>
          </c:tx>
          <c:layout>
            <c:manualLayout>
              <c:xMode val="edge"/>
              <c:yMode val="edge"/>
              <c:x val="0.34421245881498858"/>
              <c:y val="0.861680911680911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5399424"/>
        <c:crosses val="autoZero"/>
        <c:crossBetween val="midCat"/>
        <c:majorUnit val="20"/>
        <c:minorUnit val="10"/>
      </c:valAx>
      <c:valAx>
        <c:axId val="4539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Absorbance (490nm)</a:t>
                </a:r>
              </a:p>
            </c:rich>
          </c:tx>
          <c:layout>
            <c:manualLayout>
              <c:xMode val="edge"/>
              <c:yMode val="edge"/>
              <c:x val="2.8132387706855787E-2"/>
              <c:y val="0.21677733659360957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45397504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0.19095674875746915"/>
          <c:y val="2.8490028490028491E-2"/>
          <c:w val="0.65945766087749669"/>
          <c:h val="9.0964323903956451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'carbohydrate myco 1'!$C$3</c:f>
              <c:strCache>
                <c:ptCount val="1"/>
                <c:pt idx="0">
                  <c:v>A490nm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036316639281534"/>
                  <c:y val="1.5087045020840068E-3"/>
                </c:manualLayout>
              </c:layout>
              <c:numFmt formatCode="General" sourceLinked="0"/>
            </c:trendlineLbl>
          </c:trendline>
          <c:xVal>
            <c:numRef>
              <c:f>'carbohydrate myco 1'!$B$4:$B$11</c:f>
              <c:numCache>
                <c:formatCode>General</c:formatCode>
                <c:ptCount val="8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40</c:v>
                </c:pt>
                <c:pt idx="5">
                  <c:v>60</c:v>
                </c:pt>
                <c:pt idx="6">
                  <c:v>80</c:v>
                </c:pt>
                <c:pt idx="7">
                  <c:v>100</c:v>
                </c:pt>
              </c:numCache>
            </c:numRef>
          </c:xVal>
          <c:yVal>
            <c:numRef>
              <c:f>'carbohydrate myco 1'!$C$4:$C$11</c:f>
              <c:numCache>
                <c:formatCode>General</c:formatCode>
                <c:ptCount val="8"/>
                <c:pt idx="0">
                  <c:v>2.7000000000000001E-3</c:v>
                </c:pt>
                <c:pt idx="1">
                  <c:v>9.7999999999999997E-3</c:v>
                </c:pt>
                <c:pt idx="2" formatCode="0.0000">
                  <c:v>2.0266666666666665E-2</c:v>
                </c:pt>
                <c:pt idx="3" formatCode="0.0000">
                  <c:v>3.2266666666666666E-2</c:v>
                </c:pt>
                <c:pt idx="4" formatCode="0.0000">
                  <c:v>7.4366666666666664E-2</c:v>
                </c:pt>
                <c:pt idx="5" formatCode="0.0000">
                  <c:v>0.10053333333333332</c:v>
                </c:pt>
                <c:pt idx="6" formatCode="0.0000">
                  <c:v>0.13339999999999999</c:v>
                </c:pt>
                <c:pt idx="7" formatCode="0.0000">
                  <c:v>0.1706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85-49E8-9D35-96F7D7E00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97504"/>
        <c:axId val="45399424"/>
      </c:scatterChart>
      <c:valAx>
        <c:axId val="45397504"/>
        <c:scaling>
          <c:orientation val="minMax"/>
          <c:max val="1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Glucose (microgram/2mL)</a:t>
                </a:r>
              </a:p>
            </c:rich>
          </c:tx>
          <c:layout>
            <c:manualLayout>
              <c:xMode val="edge"/>
              <c:yMode val="edge"/>
              <c:x val="0.22305405183727034"/>
              <c:y val="0.8759259259259258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5399424"/>
        <c:crosses val="autoZero"/>
        <c:crossBetween val="midCat"/>
        <c:majorUnit val="20"/>
        <c:minorUnit val="10"/>
      </c:valAx>
      <c:valAx>
        <c:axId val="4539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Absorbance (490nm)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15030074365704288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45397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4"/>
          <c:order val="0"/>
          <c:tx>
            <c:v>Unprocessed</c:v>
          </c:tx>
          <c:spPr>
            <a:ln w="15875">
              <a:solidFill>
                <a:srgbClr val="4472C4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4472C4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Silver!$A$4:$A$7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Silver!$C$4:$C$7</c:f>
              <c:numCache>
                <c:formatCode>0.00</c:formatCode>
                <c:ptCount val="4"/>
                <c:pt idx="0">
                  <c:v>1.51</c:v>
                </c:pt>
                <c:pt idx="1">
                  <c:v>0.94</c:v>
                </c:pt>
                <c:pt idx="2">
                  <c:v>0.17</c:v>
                </c:pt>
                <c:pt idx="3">
                  <c:v>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8-40C1-A0A6-538FB27F265B}"/>
            </c:ext>
          </c:extLst>
        </c:ser>
        <c:ser>
          <c:idx val="5"/>
          <c:order val="1"/>
          <c:tx>
            <c:v>Silver added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triangle"/>
            <c:size val="8"/>
            <c:spPr>
              <a:solidFill>
                <a:srgbClr val="C00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Silver!$A$10:$A$13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Silver!$C$10:$C$13</c:f>
              <c:numCache>
                <c:formatCode>0.00</c:formatCode>
                <c:ptCount val="4"/>
                <c:pt idx="0">
                  <c:v>1.52</c:v>
                </c:pt>
                <c:pt idx="1">
                  <c:v>1.25</c:v>
                </c:pt>
                <c:pt idx="2">
                  <c:v>1.1200000000000001</c:v>
                </c:pt>
                <c:pt idx="3">
                  <c:v>1.05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8-40C1-A0A6-538FB27F265B}"/>
            </c:ext>
          </c:extLst>
        </c:ser>
        <c:ser>
          <c:idx val="0"/>
          <c:order val="2"/>
          <c:tx>
            <c:v>Microwave irradiation (90 s)</c:v>
          </c:tx>
          <c:spPr>
            <a:ln w="15875">
              <a:solidFill>
                <a:srgbClr val="1DD721"/>
              </a:solidFill>
              <a:prstDash val="solid"/>
            </a:ln>
          </c:spPr>
          <c:marker>
            <c:symbol val="circle"/>
            <c:size val="8"/>
            <c:spPr>
              <a:solidFill>
                <a:srgbClr val="1DD72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Silver!$A$16:$A$19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Silver!$C$16:$C$19</c:f>
              <c:numCache>
                <c:formatCode>0.00</c:formatCode>
                <c:ptCount val="4"/>
                <c:pt idx="0">
                  <c:v>1.48</c:v>
                </c:pt>
                <c:pt idx="1">
                  <c:v>1.28</c:v>
                </c:pt>
                <c:pt idx="2">
                  <c:v>1.1499999999999999</c:v>
                </c:pt>
                <c:pt idx="3">
                  <c:v>0.96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47-4AC6-9838-C58F587D7095}"/>
            </c:ext>
          </c:extLst>
        </c:ser>
        <c:ser>
          <c:idx val="1"/>
          <c:order val="3"/>
          <c:tx>
            <c:v>Microwave irradiation (75 s)</c:v>
          </c:tx>
          <c:spPr>
            <a:ln w="15875">
              <a:solidFill>
                <a:srgbClr val="1DD721"/>
              </a:solidFill>
              <a:prstDash val="sysDash"/>
            </a:ln>
          </c:spPr>
          <c:marker>
            <c:symbol val="circle"/>
            <c:size val="8"/>
            <c:spPr>
              <a:solidFill>
                <a:srgbClr val="1DD72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Silver!$A$22:$A$25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Silver!$C$22:$C$25</c:f>
              <c:numCache>
                <c:formatCode>0.00</c:formatCode>
                <c:ptCount val="4"/>
                <c:pt idx="0">
                  <c:v>1.51</c:v>
                </c:pt>
                <c:pt idx="1">
                  <c:v>1.21</c:v>
                </c:pt>
                <c:pt idx="2">
                  <c:v>1.02</c:v>
                </c:pt>
                <c:pt idx="3">
                  <c:v>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47-4AC6-9838-C58F587D7095}"/>
            </c:ext>
          </c:extLst>
        </c:ser>
        <c:ser>
          <c:idx val="2"/>
          <c:order val="4"/>
          <c:tx>
            <c:v>Microwave irradation (60 s)</c:v>
          </c:tx>
          <c:spPr>
            <a:ln w="15875">
              <a:solidFill>
                <a:srgbClr val="1DD721"/>
              </a:solidFill>
              <a:prstDash val="sysDot"/>
            </a:ln>
          </c:spPr>
          <c:marker>
            <c:symbol val="circle"/>
            <c:size val="8"/>
            <c:spPr>
              <a:solidFill>
                <a:srgbClr val="1DD72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Silver!$A$28:$A$31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Silver!$C$28:$C$31</c:f>
              <c:numCache>
                <c:formatCode>0.00</c:formatCode>
                <c:ptCount val="4"/>
                <c:pt idx="0">
                  <c:v>1.49</c:v>
                </c:pt>
                <c:pt idx="1">
                  <c:v>1.1499999999999999</c:v>
                </c:pt>
                <c:pt idx="2">
                  <c:v>0.83</c:v>
                </c:pt>
                <c:pt idx="3">
                  <c:v>0.54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47-4AC6-9838-C58F587D7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39663182006956343"/>
              <c:y val="0.88613453304552525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AU"/>
                  <a:t>Total chlorine</a:t>
                </a:r>
                <a:r>
                  <a:rPr lang="en-AU" baseline="0"/>
                  <a:t> (mg/L)</a:t>
                </a:r>
                <a:endParaRPr lang="en-AU"/>
              </a:p>
            </c:rich>
          </c:tx>
          <c:layout>
            <c:manualLayout>
              <c:xMode val="edge"/>
              <c:yMode val="edge"/>
              <c:x val="2.2185476815398075E-2"/>
              <c:y val="0.1605249343832020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134083292234581"/>
          <c:y val="7.9661450182946389E-2"/>
          <c:w val="0.30477777777777776"/>
          <c:h val="0.64648950131233596"/>
        </c:manualLayout>
      </c:layout>
      <c:overlay val="0"/>
      <c:txPr>
        <a:bodyPr/>
        <a:lstStyle/>
        <a:p>
          <a:pPr>
            <a:defRPr b="1" i="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406792360297524"/>
          <c:y val="0.17062277592659411"/>
          <c:w val="0.71121223724036076"/>
          <c:h val="0.67197262514357226"/>
        </c:manualLayout>
      </c:layout>
      <c:scatterChart>
        <c:scatterStyle val="lineMarker"/>
        <c:varyColors val="0"/>
        <c:ser>
          <c:idx val="4"/>
          <c:order val="0"/>
          <c:tx>
            <c:v>Unprocessed</c:v>
          </c:tx>
          <c:spPr>
            <a:ln w="15875">
              <a:solidFill>
                <a:srgbClr val="4472C4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4472C4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Silver!$A$4:$A$7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Silver!$C$35:$C$38</c:f>
              <c:numCache>
                <c:formatCode>0.00</c:formatCode>
                <c:ptCount val="4"/>
                <c:pt idx="0">
                  <c:v>1.48</c:v>
                </c:pt>
                <c:pt idx="1">
                  <c:v>1.06</c:v>
                </c:pt>
                <c:pt idx="2">
                  <c:v>0.53</c:v>
                </c:pt>
                <c:pt idx="3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8-40C1-A0A6-538FB27F265B}"/>
            </c:ext>
          </c:extLst>
        </c:ser>
        <c:ser>
          <c:idx val="5"/>
          <c:order val="1"/>
          <c:tx>
            <c:v>Silver added</c:v>
          </c:tx>
          <c:spPr>
            <a:ln w="15875">
              <a:solidFill>
                <a:srgbClr val="C00000"/>
              </a:solidFill>
              <a:prstDash val="sysDash"/>
            </a:ln>
          </c:spPr>
          <c:marker>
            <c:symbol val="triangle"/>
            <c:size val="8"/>
            <c:spPr>
              <a:solidFill>
                <a:srgbClr val="C00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Silver!$A$10:$A$13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Silver!$C$41:$C$44</c:f>
              <c:numCache>
                <c:formatCode>0.00</c:formatCode>
                <c:ptCount val="4"/>
                <c:pt idx="0">
                  <c:v>1.51</c:v>
                </c:pt>
                <c:pt idx="1">
                  <c:v>1.29</c:v>
                </c:pt>
                <c:pt idx="2">
                  <c:v>1.1499999999999999</c:v>
                </c:pt>
                <c:pt idx="3">
                  <c:v>0.91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8-40C1-A0A6-538FB27F265B}"/>
            </c:ext>
          </c:extLst>
        </c:ser>
        <c:ser>
          <c:idx val="0"/>
          <c:order val="2"/>
          <c:tx>
            <c:v>Microwave irradiation (90 s)</c:v>
          </c:tx>
          <c:spPr>
            <a:ln w="15875">
              <a:solidFill>
                <a:srgbClr val="1DD721"/>
              </a:solidFill>
              <a:prstDash val="solid"/>
            </a:ln>
          </c:spPr>
          <c:marker>
            <c:symbol val="circle"/>
            <c:size val="8"/>
            <c:spPr>
              <a:solidFill>
                <a:srgbClr val="1DD72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Silver!$A$16:$A$19</c:f>
              <c:numCache>
                <c:formatCode>0</c:formatCode>
                <c:ptCount val="4"/>
                <c:pt idx="0">
                  <c:v>0</c:v>
                </c:pt>
                <c:pt idx="1">
                  <c:v>22.250000000058208</c:v>
                </c:pt>
                <c:pt idx="2">
                  <c:v>49.000000000116415</c:v>
                </c:pt>
                <c:pt idx="3">
                  <c:v>70.750000000116415</c:v>
                </c:pt>
              </c:numCache>
            </c:numRef>
          </c:xVal>
          <c:yVal>
            <c:numRef>
              <c:f>Silver!$C$47:$C$50</c:f>
              <c:numCache>
                <c:formatCode>0.00</c:formatCode>
                <c:ptCount val="4"/>
                <c:pt idx="0">
                  <c:v>1.52</c:v>
                </c:pt>
                <c:pt idx="1">
                  <c:v>1.31</c:v>
                </c:pt>
                <c:pt idx="2">
                  <c:v>1.19</c:v>
                </c:pt>
                <c:pt idx="3">
                  <c:v>1.01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47-4AC6-9838-C58F587D7095}"/>
            </c:ext>
          </c:extLst>
        </c:ser>
        <c:ser>
          <c:idx val="1"/>
          <c:order val="3"/>
          <c:tx>
            <c:v>Microwave irradiation (75 s)</c:v>
          </c:tx>
          <c:spPr>
            <a:ln w="15875">
              <a:solidFill>
                <a:srgbClr val="1DD721"/>
              </a:solidFill>
              <a:prstDash val="sysDash"/>
            </a:ln>
          </c:spPr>
          <c:marker>
            <c:symbol val="circle"/>
            <c:size val="8"/>
            <c:spPr>
              <a:solidFill>
                <a:srgbClr val="1DD72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Silver!$A$53:$A$56</c:f>
              <c:numCache>
                <c:formatCode>0</c:formatCode>
                <c:ptCount val="4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</c:numCache>
            </c:numRef>
          </c:xVal>
          <c:yVal>
            <c:numRef>
              <c:f>Silver!$C$53:$C$56</c:f>
              <c:numCache>
                <c:formatCode>0.00</c:formatCode>
                <c:ptCount val="4"/>
                <c:pt idx="0">
                  <c:v>1.51</c:v>
                </c:pt>
                <c:pt idx="1">
                  <c:v>1.28</c:v>
                </c:pt>
                <c:pt idx="2">
                  <c:v>1.1299999999999999</c:v>
                </c:pt>
                <c:pt idx="3">
                  <c:v>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47-4AC6-9838-C58F587D7095}"/>
            </c:ext>
          </c:extLst>
        </c:ser>
        <c:ser>
          <c:idx val="2"/>
          <c:order val="4"/>
          <c:tx>
            <c:v>Microwave irradiation (60 s)</c:v>
          </c:tx>
          <c:spPr>
            <a:ln w="15875">
              <a:solidFill>
                <a:srgbClr val="1DD721"/>
              </a:solidFill>
              <a:prstDash val="dashDot"/>
            </a:ln>
          </c:spPr>
          <c:marker>
            <c:symbol val="circle"/>
            <c:size val="8"/>
            <c:spPr>
              <a:solidFill>
                <a:srgbClr val="1DD72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Silver!$A$59:$A$62</c:f>
              <c:numCache>
                <c:formatCode>0</c:formatCode>
                <c:ptCount val="4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</c:numCache>
            </c:numRef>
          </c:xVal>
          <c:yVal>
            <c:numRef>
              <c:f>Silver!$C$59:$C$62</c:f>
              <c:numCache>
                <c:formatCode>0.00</c:formatCode>
                <c:ptCount val="4"/>
                <c:pt idx="0">
                  <c:v>1.48</c:v>
                </c:pt>
                <c:pt idx="1">
                  <c:v>1.21</c:v>
                </c:pt>
                <c:pt idx="2">
                  <c:v>0.83</c:v>
                </c:pt>
                <c:pt idx="3">
                  <c:v>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47-4AC6-9838-C58F587D7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39663182006956343"/>
              <c:y val="0.88613453304552525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AU"/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1.9302009826626346E-2"/>
              <c:y val="0.1784943155690444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</c:plotArea>
    <c:legend>
      <c:legendPos val="t"/>
      <c:overlay val="0"/>
      <c:txPr>
        <a:bodyPr/>
        <a:lstStyle/>
        <a:p>
          <a:pPr>
            <a:defRPr b="1" i="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EPS (1 mL)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EPS'!$B$4:$B$9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EPS'!$D$4:$D$9</c:f>
              <c:numCache>
                <c:formatCode>General</c:formatCode>
                <c:ptCount val="6"/>
                <c:pt idx="0">
                  <c:v>1.49</c:v>
                </c:pt>
                <c:pt idx="1">
                  <c:v>1.37</c:v>
                </c:pt>
                <c:pt idx="2">
                  <c:v>1.31</c:v>
                </c:pt>
                <c:pt idx="3">
                  <c:v>1.24</c:v>
                </c:pt>
                <c:pt idx="4">
                  <c:v>1.1299999999999999</c:v>
                </c:pt>
                <c:pt idx="5">
                  <c:v>1.06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81-46B3-8C4E-7DCAD23519A7}"/>
            </c:ext>
          </c:extLst>
        </c:ser>
        <c:ser>
          <c:idx val="5"/>
          <c:order val="1"/>
          <c:tx>
            <c:v>EPS (2 mL)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EPS'!$B$4:$B$9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EPS'!$I$4:$I$9</c:f>
              <c:numCache>
                <c:formatCode>General</c:formatCode>
                <c:ptCount val="6"/>
                <c:pt idx="0">
                  <c:v>1.51</c:v>
                </c:pt>
                <c:pt idx="1">
                  <c:v>1.24</c:v>
                </c:pt>
                <c:pt idx="2">
                  <c:v>1.1599999999999999</c:v>
                </c:pt>
                <c:pt idx="3">
                  <c:v>1.07</c:v>
                </c:pt>
                <c:pt idx="4">
                  <c:v>1.02</c:v>
                </c:pt>
                <c:pt idx="5">
                  <c:v>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81-46B3-8C4E-7DCAD23519A7}"/>
            </c:ext>
          </c:extLst>
        </c:ser>
        <c:ser>
          <c:idx val="6"/>
          <c:order val="2"/>
          <c:tx>
            <c:v>EPS (5 mL)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EPS'!$B$4:$B$9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EPS'!$N$4:$N$9</c:f>
              <c:numCache>
                <c:formatCode>General</c:formatCode>
                <c:ptCount val="6"/>
                <c:pt idx="0">
                  <c:v>1.47</c:v>
                </c:pt>
                <c:pt idx="1">
                  <c:v>1.18</c:v>
                </c:pt>
                <c:pt idx="2">
                  <c:v>0.98</c:v>
                </c:pt>
                <c:pt idx="3">
                  <c:v>0.84</c:v>
                </c:pt>
                <c:pt idx="4">
                  <c:v>0.77</c:v>
                </c:pt>
                <c:pt idx="5">
                  <c:v>0.59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81-46B3-8C4E-7DCAD23519A7}"/>
            </c:ext>
          </c:extLst>
        </c:ser>
        <c:ser>
          <c:idx val="7"/>
          <c:order val="3"/>
          <c:tx>
            <c:v>Control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EPS'!$L$4:$L$9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EPS'!$O$4:$O$9</c:f>
              <c:numCache>
                <c:formatCode>General</c:formatCode>
                <c:ptCount val="6"/>
                <c:pt idx="0">
                  <c:v>1.52</c:v>
                </c:pt>
                <c:pt idx="1">
                  <c:v>1.46</c:v>
                </c:pt>
                <c:pt idx="2">
                  <c:v>1.41</c:v>
                </c:pt>
                <c:pt idx="3">
                  <c:v>1.36</c:v>
                </c:pt>
                <c:pt idx="4">
                  <c:v>1.31</c:v>
                </c:pt>
                <c:pt idx="5">
                  <c:v>1.28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81-46B3-8C4E-7DCAD235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2.2196636513655853E-2"/>
              <c:y val="0.1801085697330077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4.0627325674477049E-2"/>
          <c:y val="8.5343833516286264E-5"/>
          <c:w val="0.93067516758834745"/>
          <c:h val="0.1314030363631682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EPS (1 mL)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EPS'!$B$16:$B$21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EPS'!$D$16:$D$21</c:f>
              <c:numCache>
                <c:formatCode>General</c:formatCode>
                <c:ptCount val="6"/>
                <c:pt idx="0">
                  <c:v>1.48</c:v>
                </c:pt>
                <c:pt idx="1">
                  <c:v>1.41</c:v>
                </c:pt>
                <c:pt idx="2">
                  <c:v>1.39</c:v>
                </c:pt>
                <c:pt idx="3">
                  <c:v>1.31</c:v>
                </c:pt>
                <c:pt idx="4">
                  <c:v>1.24</c:v>
                </c:pt>
                <c:pt idx="5">
                  <c:v>1.17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81-46B3-8C4E-7DCAD23519A7}"/>
            </c:ext>
          </c:extLst>
        </c:ser>
        <c:ser>
          <c:idx val="5"/>
          <c:order val="1"/>
          <c:tx>
            <c:v>EPS (2 mL)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EPS'!$G$16:$G$21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EPS'!$I$16:$I$21</c:f>
              <c:numCache>
                <c:formatCode>General</c:formatCode>
                <c:ptCount val="6"/>
                <c:pt idx="0">
                  <c:v>1.52</c:v>
                </c:pt>
                <c:pt idx="1">
                  <c:v>1.36</c:v>
                </c:pt>
                <c:pt idx="2">
                  <c:v>1.24</c:v>
                </c:pt>
                <c:pt idx="3">
                  <c:v>1.1499999999999999</c:v>
                </c:pt>
                <c:pt idx="4">
                  <c:v>1.0900000000000001</c:v>
                </c:pt>
                <c:pt idx="5">
                  <c:v>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81-46B3-8C4E-7DCAD23519A7}"/>
            </c:ext>
          </c:extLst>
        </c:ser>
        <c:ser>
          <c:idx val="6"/>
          <c:order val="2"/>
          <c:tx>
            <c:v>EPS (5 mL)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EPS'!$L$16:$L$21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EPS'!$N$16:$N$21</c:f>
              <c:numCache>
                <c:formatCode>General</c:formatCode>
                <c:ptCount val="6"/>
                <c:pt idx="0">
                  <c:v>1.49</c:v>
                </c:pt>
                <c:pt idx="1">
                  <c:v>1.25</c:v>
                </c:pt>
                <c:pt idx="2">
                  <c:v>1.1599999999999999</c:v>
                </c:pt>
                <c:pt idx="3">
                  <c:v>0.97</c:v>
                </c:pt>
                <c:pt idx="4">
                  <c:v>0.88</c:v>
                </c:pt>
                <c:pt idx="5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81-46B3-8C4E-7DCAD23519A7}"/>
            </c:ext>
          </c:extLst>
        </c:ser>
        <c:ser>
          <c:idx val="7"/>
          <c:order val="3"/>
          <c:tx>
            <c:v>Control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3.0000000000000006E-2"/>
          </c:errBars>
          <c:errBars>
            <c:errDir val="y"/>
            <c:errBarType val="both"/>
            <c:errValType val="stdErr"/>
            <c:noEndCap val="0"/>
          </c:errBars>
          <c:xVal>
            <c:numRef>
              <c:f>'Decay with EPS'!$L$4:$L$9</c:f>
              <c:numCache>
                <c:formatCode>General</c:formatCode>
                <c:ptCount val="6"/>
                <c:pt idx="0">
                  <c:v>0</c:v>
                </c:pt>
                <c:pt idx="1">
                  <c:v>26.750000000058208</c:v>
                </c:pt>
                <c:pt idx="2">
                  <c:v>49.5</c:v>
                </c:pt>
                <c:pt idx="3">
                  <c:v>77.750000000058208</c:v>
                </c:pt>
                <c:pt idx="4">
                  <c:v>97.250000000058208</c:v>
                </c:pt>
                <c:pt idx="5">
                  <c:v>127.5</c:v>
                </c:pt>
              </c:numCache>
            </c:numRef>
          </c:xVal>
          <c:yVal>
            <c:numRef>
              <c:f>'Decay with EPS'!$O$4:$O$9</c:f>
              <c:numCache>
                <c:formatCode>General</c:formatCode>
                <c:ptCount val="6"/>
                <c:pt idx="0">
                  <c:v>1.52</c:v>
                </c:pt>
                <c:pt idx="1">
                  <c:v>1.46</c:v>
                </c:pt>
                <c:pt idx="2">
                  <c:v>1.41</c:v>
                </c:pt>
                <c:pt idx="3">
                  <c:v>1.36</c:v>
                </c:pt>
                <c:pt idx="4">
                  <c:v>1.31</c:v>
                </c:pt>
                <c:pt idx="5">
                  <c:v>1.28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81-46B3-8C4E-7DCAD235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Total Chlorine (mg/L)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4.0627325674477049E-2"/>
          <c:y val="8.5343833516286264E-5"/>
          <c:w val="0.93067516758834745"/>
          <c:h val="0.1314030363631682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</xdr:colOff>
      <xdr:row>68</xdr:row>
      <xdr:rowOff>167640</xdr:rowOff>
    </xdr:from>
    <xdr:to>
      <xdr:col>5</xdr:col>
      <xdr:colOff>106680</xdr:colOff>
      <xdr:row>84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670560</xdr:colOff>
      <xdr:row>71</xdr:row>
      <xdr:rowOff>106680</xdr:rowOff>
    </xdr:from>
    <xdr:to>
      <xdr:col>8</xdr:col>
      <xdr:colOff>967740</xdr:colOff>
      <xdr:row>85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762000</xdr:colOff>
      <xdr:row>86</xdr:row>
      <xdr:rowOff>137160</xdr:rowOff>
    </xdr:from>
    <xdr:to>
      <xdr:col>5</xdr:col>
      <xdr:colOff>419100</xdr:colOff>
      <xdr:row>100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297180</xdr:colOff>
      <xdr:row>86</xdr:row>
      <xdr:rowOff>15240</xdr:rowOff>
    </xdr:from>
    <xdr:to>
      <xdr:col>10</xdr:col>
      <xdr:colOff>1424940</xdr:colOff>
      <xdr:row>102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746760</xdr:colOff>
      <xdr:row>70</xdr:row>
      <xdr:rowOff>0</xdr:rowOff>
    </xdr:from>
    <xdr:to>
      <xdr:col>12</xdr:col>
      <xdr:colOff>1203960</xdr:colOff>
      <xdr:row>87</xdr:row>
      <xdr:rowOff>129540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464820</xdr:colOff>
      <xdr:row>7</xdr:row>
      <xdr:rowOff>182880</xdr:rowOff>
    </xdr:from>
    <xdr:to>
      <xdr:col>17</xdr:col>
      <xdr:colOff>434340</xdr:colOff>
      <xdr:row>27</xdr:row>
      <xdr:rowOff>60960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335280</xdr:colOff>
      <xdr:row>6</xdr:row>
      <xdr:rowOff>60960</xdr:rowOff>
    </xdr:from>
    <xdr:to>
      <xdr:col>16</xdr:col>
      <xdr:colOff>304800</xdr:colOff>
      <xdr:row>25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175260</xdr:rowOff>
    </xdr:from>
    <xdr:to>
      <xdr:col>6</xdr:col>
      <xdr:colOff>891540</xdr:colOff>
      <xdr:row>15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175260</xdr:rowOff>
    </xdr:from>
    <xdr:to>
      <xdr:col>6</xdr:col>
      <xdr:colOff>590550</xdr:colOff>
      <xdr:row>11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4</xdr:row>
      <xdr:rowOff>123825</xdr:rowOff>
    </xdr:from>
    <xdr:to>
      <xdr:col>20</xdr:col>
      <xdr:colOff>409575</xdr:colOff>
      <xdr:row>19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518160</xdr:colOff>
      <xdr:row>19</xdr:row>
      <xdr:rowOff>30480</xdr:rowOff>
    </xdr:from>
    <xdr:to>
      <xdr:col>17</xdr:col>
      <xdr:colOff>45720</xdr:colOff>
      <xdr:row>34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1019061</xdr:colOff>
      <xdr:row>21</xdr:row>
      <xdr:rowOff>100988</xdr:rowOff>
    </xdr:from>
    <xdr:to>
      <xdr:col>22</xdr:col>
      <xdr:colOff>9181</xdr:colOff>
      <xdr:row>42</xdr:row>
      <xdr:rowOff>165254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73445</xdr:colOff>
      <xdr:row>22</xdr:row>
      <xdr:rowOff>100986</xdr:rowOff>
    </xdr:from>
    <xdr:to>
      <xdr:col>14</xdr:col>
      <xdr:colOff>1377107</xdr:colOff>
      <xdr:row>43</xdr:row>
      <xdr:rowOff>165252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topLeftCell="A10" workbookViewId="0">
      <selection activeCell="C22" sqref="C22"/>
    </sheetView>
  </sheetViews>
  <sheetFormatPr defaultRowHeight="14.45"/>
  <cols>
    <col min="2" max="2" width="26.7109375" customWidth="1"/>
  </cols>
  <sheetData>
    <row r="1" spans="2:10" ht="15" thickBot="1">
      <c r="B1" s="23"/>
      <c r="C1" s="83"/>
      <c r="D1" s="84"/>
      <c r="E1" s="85"/>
      <c r="F1" s="86"/>
      <c r="G1" s="87"/>
      <c r="H1" s="81"/>
      <c r="I1" s="82"/>
      <c r="J1" s="24"/>
    </row>
    <row r="2" spans="2:10" ht="45" thickBot="1">
      <c r="B2" s="25" t="s">
        <v>0</v>
      </c>
      <c r="C2" s="83" t="s">
        <v>1</v>
      </c>
      <c r="D2" s="84"/>
      <c r="E2" s="85"/>
      <c r="F2" s="86" t="s">
        <v>2</v>
      </c>
      <c r="G2" s="87"/>
      <c r="H2" s="81" t="s">
        <v>3</v>
      </c>
      <c r="I2" s="82"/>
      <c r="J2" s="26" t="s">
        <v>4</v>
      </c>
    </row>
    <row r="3" spans="2:10">
      <c r="B3" s="62"/>
      <c r="C3" s="63" t="s">
        <v>5</v>
      </c>
      <c r="D3" s="63" t="s">
        <v>6</v>
      </c>
      <c r="E3" s="63" t="s">
        <v>7</v>
      </c>
      <c r="F3" s="64" t="s">
        <v>8</v>
      </c>
      <c r="G3" s="64" t="s">
        <v>9</v>
      </c>
      <c r="H3" s="65" t="s">
        <v>10</v>
      </c>
      <c r="I3" s="65" t="s">
        <v>11</v>
      </c>
      <c r="J3" s="65" t="s">
        <v>12</v>
      </c>
    </row>
    <row r="4" spans="2:10" ht="88.9" customHeight="1">
      <c r="B4" s="66" t="s">
        <v>13</v>
      </c>
      <c r="C4" s="67">
        <v>1200</v>
      </c>
      <c r="D4" s="67">
        <v>500</v>
      </c>
      <c r="E4" s="67">
        <v>500</v>
      </c>
      <c r="F4" s="68">
        <v>500</v>
      </c>
      <c r="G4" s="68">
        <v>500</v>
      </c>
      <c r="H4" s="69">
        <v>500</v>
      </c>
      <c r="I4" s="69">
        <v>500</v>
      </c>
      <c r="J4" s="69"/>
    </row>
    <row r="5" spans="2:10" ht="15.6">
      <c r="B5" s="66" t="s">
        <v>14</v>
      </c>
      <c r="C5" s="67" t="s">
        <v>15</v>
      </c>
      <c r="D5" s="67" t="s">
        <v>16</v>
      </c>
      <c r="E5" s="67" t="s">
        <v>16</v>
      </c>
      <c r="F5" s="68" t="s">
        <v>16</v>
      </c>
      <c r="G5" s="68" t="s">
        <v>16</v>
      </c>
      <c r="H5" s="69" t="s">
        <v>16</v>
      </c>
      <c r="I5" s="69" t="s">
        <v>16</v>
      </c>
      <c r="J5" s="69" t="s">
        <v>17</v>
      </c>
    </row>
    <row r="6" spans="2:10" ht="31.9" thickBot="1">
      <c r="B6" s="28" t="s">
        <v>18</v>
      </c>
      <c r="C6" s="29" t="s">
        <v>19</v>
      </c>
      <c r="D6" s="29" t="s">
        <v>19</v>
      </c>
      <c r="E6" s="29" t="s">
        <v>19</v>
      </c>
      <c r="F6" s="30" t="s">
        <v>20</v>
      </c>
      <c r="G6" s="30" t="s">
        <v>20</v>
      </c>
      <c r="H6" s="31" t="s">
        <v>20</v>
      </c>
      <c r="I6" s="31" t="s">
        <v>20</v>
      </c>
      <c r="J6" s="31" t="s">
        <v>20</v>
      </c>
    </row>
    <row r="7" spans="2:10" ht="31.9" thickBot="1">
      <c r="B7" s="28" t="s">
        <v>18</v>
      </c>
      <c r="C7" s="29" t="s">
        <v>19</v>
      </c>
      <c r="D7" s="29" t="s">
        <v>19</v>
      </c>
      <c r="E7" s="29" t="s">
        <v>19</v>
      </c>
      <c r="F7" s="30" t="s">
        <v>19</v>
      </c>
      <c r="G7" s="30" t="s">
        <v>19</v>
      </c>
      <c r="H7" s="31" t="s">
        <v>20</v>
      </c>
      <c r="I7" s="31" t="s">
        <v>20</v>
      </c>
      <c r="J7" s="31" t="s">
        <v>20</v>
      </c>
    </row>
    <row r="8" spans="2:10" ht="31.9" customHeight="1">
      <c r="B8" s="75" t="s">
        <v>21</v>
      </c>
      <c r="C8" s="77" t="s">
        <v>22</v>
      </c>
      <c r="D8" s="77" t="s">
        <v>23</v>
      </c>
      <c r="E8" s="77" t="s">
        <v>24</v>
      </c>
      <c r="F8" s="79" t="s">
        <v>25</v>
      </c>
      <c r="G8" s="79" t="s">
        <v>26</v>
      </c>
      <c r="H8" s="70" t="s">
        <v>27</v>
      </c>
      <c r="I8" s="70" t="s">
        <v>28</v>
      </c>
      <c r="J8" s="70" t="s">
        <v>29</v>
      </c>
    </row>
    <row r="9" spans="2:10" ht="15" thickBot="1">
      <c r="B9" s="76"/>
      <c r="C9" s="78"/>
      <c r="D9" s="78"/>
      <c r="E9" s="78"/>
      <c r="F9" s="80"/>
      <c r="G9" s="80"/>
      <c r="H9" s="71"/>
      <c r="I9" s="71"/>
      <c r="J9" s="71"/>
    </row>
    <row r="10" spans="2:10" ht="16.149999999999999" thickBot="1">
      <c r="B10" s="72" t="s">
        <v>30</v>
      </c>
      <c r="C10" s="73"/>
      <c r="D10" s="73"/>
      <c r="E10" s="73"/>
      <c r="F10" s="73"/>
      <c r="G10" s="73"/>
      <c r="H10" s="73"/>
      <c r="I10" s="74"/>
      <c r="J10" s="32"/>
    </row>
    <row r="11" spans="2:10" ht="31.9" thickBot="1">
      <c r="B11" s="27" t="s">
        <v>31</v>
      </c>
      <c r="C11" s="33">
        <v>90</v>
      </c>
      <c r="D11" s="33">
        <v>180</v>
      </c>
      <c r="E11" s="33">
        <v>240</v>
      </c>
      <c r="F11" s="34">
        <v>90</v>
      </c>
      <c r="G11" s="34">
        <v>120</v>
      </c>
      <c r="H11" s="35">
        <v>60</v>
      </c>
      <c r="I11" s="35">
        <v>90</v>
      </c>
      <c r="J11" s="35">
        <v>90</v>
      </c>
    </row>
    <row r="12" spans="2:10" ht="16.149999999999999" thickBot="1">
      <c r="B12" s="72" t="s">
        <v>32</v>
      </c>
      <c r="C12" s="73"/>
      <c r="D12" s="73"/>
      <c r="E12" s="73"/>
      <c r="F12" s="73"/>
      <c r="G12" s="73"/>
      <c r="H12" s="73"/>
      <c r="I12" s="74"/>
      <c r="J12" s="32"/>
    </row>
    <row r="13" spans="2:10" ht="31.9" thickBot="1">
      <c r="B13" s="27" t="s">
        <v>33</v>
      </c>
      <c r="C13" s="33">
        <v>960</v>
      </c>
      <c r="D13" s="33">
        <v>200</v>
      </c>
      <c r="E13" s="33">
        <v>200</v>
      </c>
      <c r="F13" s="34">
        <v>200</v>
      </c>
      <c r="G13" s="34">
        <v>200</v>
      </c>
      <c r="H13" s="35">
        <v>200</v>
      </c>
      <c r="I13" s="35">
        <v>200</v>
      </c>
      <c r="J13" s="35">
        <v>200</v>
      </c>
    </row>
  </sheetData>
  <mergeCells count="17">
    <mergeCell ref="H1:I1"/>
    <mergeCell ref="C2:E2"/>
    <mergeCell ref="F2:G2"/>
    <mergeCell ref="H2:I2"/>
    <mergeCell ref="C1:E1"/>
    <mergeCell ref="F1:G1"/>
    <mergeCell ref="I8:I9"/>
    <mergeCell ref="J8:J9"/>
    <mergeCell ref="B10:I10"/>
    <mergeCell ref="B12:I12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2"/>
  <sheetViews>
    <sheetView tabSelected="1" topLeftCell="A6" zoomScale="68" zoomScaleNormal="68" workbookViewId="0">
      <selection activeCell="D10" sqref="D10:E37"/>
    </sheetView>
  </sheetViews>
  <sheetFormatPr defaultRowHeight="14.45"/>
  <cols>
    <col min="2" max="2" width="11.85546875" customWidth="1"/>
    <col min="3" max="3" width="23.140625" customWidth="1"/>
    <col min="4" max="4" width="16.5703125" customWidth="1"/>
    <col min="5" max="6" width="14.28515625" customWidth="1"/>
    <col min="7" max="7" width="13.140625" customWidth="1"/>
    <col min="8" max="8" width="14.7109375" customWidth="1"/>
    <col min="9" max="9" width="14.28515625" customWidth="1"/>
    <col min="10" max="10" width="13.28515625" customWidth="1"/>
    <col min="11" max="11" width="26.7109375" customWidth="1"/>
    <col min="12" max="12" width="28.28515625" customWidth="1"/>
    <col min="13" max="13" width="27.140625" customWidth="1"/>
    <col min="14" max="15" width="8.85546875" customWidth="1"/>
  </cols>
  <sheetData>
    <row r="1" spans="1:27">
      <c r="B1" s="1">
        <v>44127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>
      <c r="B2" s="3" t="s">
        <v>34</v>
      </c>
      <c r="C2" s="3"/>
      <c r="D2" s="3" t="s">
        <v>35</v>
      </c>
      <c r="E2" s="3" t="s">
        <v>36</v>
      </c>
      <c r="F2" s="88" t="s">
        <v>37</v>
      </c>
      <c r="G2" s="88"/>
      <c r="H2" s="88"/>
      <c r="I2" s="88"/>
      <c r="J2" s="88"/>
      <c r="K2" s="88"/>
      <c r="L2" s="88"/>
      <c r="M2" s="88"/>
      <c r="N2" s="88"/>
      <c r="O2" s="8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B3" s="5" t="s">
        <v>38</v>
      </c>
      <c r="C3" s="5"/>
      <c r="D3" s="6">
        <v>500</v>
      </c>
      <c r="E3" s="6">
        <v>500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>
      <c r="B4" s="5" t="s">
        <v>39</v>
      </c>
      <c r="C4" s="5"/>
      <c r="D4" s="6">
        <v>6</v>
      </c>
      <c r="E4" s="6">
        <v>6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>
      <c r="B5" s="5" t="s">
        <v>40</v>
      </c>
      <c r="C5" s="5"/>
      <c r="D5" s="6">
        <v>1.5</v>
      </c>
      <c r="E5" s="6">
        <v>1.5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>
      <c r="B6" s="5" t="s">
        <v>41</v>
      </c>
      <c r="C6" s="5"/>
      <c r="D6" s="6">
        <v>0.7</v>
      </c>
      <c r="E6" s="6">
        <v>0.7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>
      <c r="B7" s="5" t="s">
        <v>42</v>
      </c>
      <c r="C7" s="5"/>
      <c r="D7" s="6">
        <v>1</v>
      </c>
      <c r="E7" s="6" t="s">
        <v>19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B8" s="5"/>
      <c r="C8" s="5"/>
      <c r="D8" s="5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8">
      <c r="B9" s="91" t="s">
        <v>43</v>
      </c>
      <c r="C9" s="91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</row>
    <row r="10" spans="1:27">
      <c r="A10" s="3" t="s">
        <v>44</v>
      </c>
      <c r="B10" s="3" t="s">
        <v>45</v>
      </c>
      <c r="C10" s="3" t="s">
        <v>46</v>
      </c>
      <c r="D10" s="3" t="s">
        <v>40</v>
      </c>
      <c r="E10" s="7" t="s">
        <v>47</v>
      </c>
      <c r="F10" s="7" t="s">
        <v>48</v>
      </c>
      <c r="G10" s="7" t="s">
        <v>49</v>
      </c>
      <c r="H10" s="7" t="s">
        <v>50</v>
      </c>
      <c r="I10" s="7" t="s">
        <v>51</v>
      </c>
      <c r="J10" s="7" t="s">
        <v>39</v>
      </c>
      <c r="K10" s="90" t="s">
        <v>52</v>
      </c>
      <c r="L10" s="90"/>
      <c r="M10" s="8"/>
      <c r="N10" s="8"/>
      <c r="O10" s="4"/>
      <c r="P10" s="8"/>
      <c r="Q10" s="8"/>
      <c r="R10" s="4"/>
      <c r="S10" s="8"/>
      <c r="T10" s="8"/>
      <c r="U10" s="4"/>
      <c r="V10" s="4"/>
      <c r="W10" s="4"/>
      <c r="X10" s="4"/>
      <c r="Y10" s="4"/>
      <c r="Z10" s="4"/>
    </row>
    <row r="11" spans="1:27">
      <c r="A11" s="5"/>
      <c r="B11" s="5"/>
      <c r="C11" s="9"/>
      <c r="D11" s="3"/>
      <c r="E11" s="3"/>
      <c r="F11" s="3"/>
      <c r="G11" s="7"/>
      <c r="H11" s="7"/>
      <c r="I11" s="7"/>
      <c r="J11" s="7"/>
      <c r="K11" s="7" t="s">
        <v>53</v>
      </c>
      <c r="L11" s="7" t="s">
        <v>54</v>
      </c>
      <c r="M11" s="8"/>
      <c r="N11" s="8"/>
      <c r="O11" s="8"/>
      <c r="P11" s="8"/>
      <c r="Q11" s="8"/>
      <c r="R11" s="8"/>
      <c r="S11" s="8"/>
      <c r="T11" s="8"/>
      <c r="U11" s="4"/>
      <c r="V11" s="4"/>
      <c r="W11" s="4"/>
      <c r="X11" s="4"/>
      <c r="Y11" s="4"/>
      <c r="Z11" s="4"/>
    </row>
    <row r="12" spans="1:27" ht="14.45" customHeight="1">
      <c r="A12" s="5">
        <v>1</v>
      </c>
      <c r="B12" s="10">
        <f>(C12-C12)*24</f>
        <v>0</v>
      </c>
      <c r="C12" s="11">
        <v>44273.4375</v>
      </c>
      <c r="D12" s="12">
        <v>1.49</v>
      </c>
      <c r="E12" s="12">
        <v>0.71499999999999997</v>
      </c>
      <c r="F12" s="12">
        <v>0</v>
      </c>
      <c r="G12" s="13">
        <f>(((8330/526718)*5/15)*1000)</f>
        <v>5.2716380808452845</v>
      </c>
      <c r="H12" s="13">
        <v>15.28</v>
      </c>
      <c r="I12" s="14"/>
      <c r="J12" s="14">
        <v>6.1050000000000004</v>
      </c>
      <c r="K12" s="36"/>
      <c r="L12" s="42"/>
      <c r="M12" s="8"/>
      <c r="N12" s="8"/>
      <c r="O12" s="8"/>
      <c r="P12" s="8"/>
      <c r="Q12" s="8"/>
      <c r="R12" s="8"/>
      <c r="S12" s="4"/>
      <c r="T12" s="4"/>
      <c r="U12" s="4"/>
      <c r="V12" s="4"/>
      <c r="W12" s="4"/>
      <c r="X12" s="4"/>
    </row>
    <row r="13" spans="1:27" ht="14.45" customHeight="1">
      <c r="A13" s="5">
        <v>2</v>
      </c>
      <c r="B13" s="10">
        <f>(C13-C12)*24</f>
        <v>25.250000000058208</v>
      </c>
      <c r="C13" s="11">
        <v>44274.489583333336</v>
      </c>
      <c r="D13" s="12">
        <v>1.35</v>
      </c>
      <c r="E13" s="12">
        <v>0.64300000000000002</v>
      </c>
      <c r="F13" s="12">
        <v>5.0000000000000001E-3</v>
      </c>
      <c r="G13" s="13">
        <f>(((23258/685418)*5/15)*1000)</f>
        <v>11.310859456078868</v>
      </c>
      <c r="H13" s="13">
        <v>14.05</v>
      </c>
      <c r="I13" s="14"/>
      <c r="J13" s="15">
        <v>5.6040000000000001</v>
      </c>
      <c r="K13" s="36"/>
      <c r="L13" s="42"/>
      <c r="M13" s="8"/>
      <c r="N13" s="8"/>
      <c r="O13" s="8"/>
      <c r="P13" s="8"/>
      <c r="Q13" s="8"/>
      <c r="R13" s="8"/>
      <c r="S13" s="4"/>
      <c r="T13" s="4"/>
      <c r="U13" s="4"/>
      <c r="V13" s="4"/>
      <c r="W13" s="4"/>
      <c r="X13" s="4"/>
    </row>
    <row r="14" spans="1:27" ht="15" customHeight="1">
      <c r="A14" s="5">
        <v>3</v>
      </c>
      <c r="B14" s="10">
        <f>(C14-C12)*24</f>
        <v>47.499999999941792</v>
      </c>
      <c r="C14" s="11">
        <v>44275.416666666664</v>
      </c>
      <c r="D14" s="12">
        <v>1.01</v>
      </c>
      <c r="E14" s="12">
        <v>0.42099999999999999</v>
      </c>
      <c r="F14" s="12">
        <v>5.8000000000000003E-2</v>
      </c>
      <c r="G14" s="13">
        <f>(((43259/689742)*5/5)*1000)</f>
        <v>62.71765384738061</v>
      </c>
      <c r="H14" s="13">
        <v>12.47</v>
      </c>
      <c r="I14" s="14">
        <v>5.524</v>
      </c>
      <c r="J14" s="15">
        <v>4.9889999999999999</v>
      </c>
      <c r="K14" s="36">
        <v>2.4004595744680848E-2</v>
      </c>
      <c r="L14" s="36">
        <v>0.14017521902377972</v>
      </c>
      <c r="M14" s="8"/>
      <c r="O14" s="8"/>
      <c r="P14" s="8"/>
      <c r="Q14" s="8"/>
      <c r="R14" s="8"/>
      <c r="S14" s="4"/>
      <c r="T14" s="4"/>
      <c r="U14" s="4"/>
      <c r="V14" s="4"/>
      <c r="W14" s="4"/>
      <c r="X14" s="4"/>
    </row>
    <row r="15" spans="1:27" ht="14.45" customHeight="1">
      <c r="A15" s="5">
        <v>4</v>
      </c>
      <c r="B15" s="10">
        <f>(C15-C12)*24</f>
        <v>75.999999999941792</v>
      </c>
      <c r="C15" s="11">
        <v>44276.604166666664</v>
      </c>
      <c r="D15" s="12">
        <v>0.56000000000000005</v>
      </c>
      <c r="E15" s="12">
        <v>0.32800000000000001</v>
      </c>
      <c r="F15" s="12">
        <v>9.6000000000000002E-2</v>
      </c>
      <c r="G15" s="13">
        <f>(((143871/964875)*5/5)*1000)</f>
        <v>149.10843373493975</v>
      </c>
      <c r="H15" s="13">
        <v>9.89</v>
      </c>
      <c r="I15" s="14"/>
      <c r="J15" s="15">
        <v>3.851</v>
      </c>
      <c r="K15" s="36"/>
      <c r="L15" s="42"/>
      <c r="M15" s="8"/>
      <c r="O15" s="8"/>
      <c r="P15" s="8"/>
      <c r="Q15" s="8"/>
      <c r="R15" s="8"/>
      <c r="S15" s="4"/>
      <c r="T15" s="4"/>
      <c r="U15" s="4"/>
      <c r="V15" s="4"/>
      <c r="W15" s="4"/>
      <c r="X15" s="4"/>
    </row>
    <row r="16" spans="1:27" ht="14.45" customHeight="1">
      <c r="A16" s="5">
        <v>5</v>
      </c>
      <c r="B16" s="10">
        <f>(C16-C12)*24</f>
        <v>98.25</v>
      </c>
      <c r="C16" s="11">
        <v>44277.53125</v>
      </c>
      <c r="D16" s="12">
        <v>0.18</v>
      </c>
      <c r="E16" s="12">
        <v>0.20599999999999999</v>
      </c>
      <c r="F16" s="12">
        <v>0.127</v>
      </c>
      <c r="G16" s="13">
        <f>(((168764/627564)*5/5)*1000)</f>
        <v>268.91918593163405</v>
      </c>
      <c r="H16" s="13">
        <v>7.43</v>
      </c>
      <c r="I16" s="14">
        <v>3.1320000000000001</v>
      </c>
      <c r="J16" s="15">
        <v>2.9009999999999998</v>
      </c>
      <c r="K16" s="36"/>
      <c r="L16" s="42"/>
      <c r="M16" s="8"/>
      <c r="O16" s="8"/>
      <c r="P16" s="8"/>
      <c r="Q16" s="8"/>
      <c r="R16" s="8"/>
      <c r="S16" s="4"/>
      <c r="T16" s="4"/>
      <c r="U16" s="4"/>
      <c r="V16" s="4"/>
      <c r="W16" s="4"/>
      <c r="X16" s="4"/>
    </row>
    <row r="17" spans="1:24" ht="15" customHeight="1">
      <c r="A17" s="5">
        <v>6</v>
      </c>
      <c r="B17" s="10">
        <f>(C17-C12)*24</f>
        <v>119.49999999994179</v>
      </c>
      <c r="C17" s="11">
        <v>44278.416666666664</v>
      </c>
      <c r="D17" s="12">
        <v>0.02</v>
      </c>
      <c r="E17" s="12">
        <v>0.125</v>
      </c>
      <c r="F17" s="12">
        <v>0.315</v>
      </c>
      <c r="G17" s="13">
        <f>(((182904/420983)*5/5)*1000)</f>
        <v>434.46885028611615</v>
      </c>
      <c r="H17" s="13">
        <v>5.24</v>
      </c>
      <c r="J17" s="15">
        <v>1.996</v>
      </c>
      <c r="K17" s="36">
        <v>0.25884000000000001</v>
      </c>
      <c r="L17" s="36">
        <v>0.94117647058823517</v>
      </c>
      <c r="M17" s="8"/>
      <c r="O17" s="8"/>
      <c r="P17" s="8"/>
      <c r="Q17" s="8"/>
      <c r="R17" s="8"/>
      <c r="S17" s="4"/>
      <c r="T17" s="4"/>
      <c r="U17" s="4"/>
      <c r="V17" s="4"/>
      <c r="W17" s="4"/>
      <c r="X17" s="4"/>
    </row>
    <row r="18" spans="1:24" ht="14.45" customHeight="1">
      <c r="A18" s="5">
        <v>7</v>
      </c>
      <c r="B18" s="10">
        <f>(C18-C12)*24</f>
        <v>144</v>
      </c>
      <c r="C18" s="11">
        <v>44279.4375</v>
      </c>
      <c r="D18" s="12">
        <v>0</v>
      </c>
      <c r="E18" s="12">
        <v>2E-3</v>
      </c>
      <c r="F18" s="12">
        <v>0.36599999999999999</v>
      </c>
      <c r="G18" s="13">
        <f>(((292307/498975)*5/5)*1000)</f>
        <v>585.8149205872038</v>
      </c>
      <c r="H18" s="13">
        <v>2.1800000000000002</v>
      </c>
      <c r="I18" s="16">
        <v>1.925</v>
      </c>
      <c r="J18" s="12">
        <v>0.79100000000000004</v>
      </c>
      <c r="K18" s="36"/>
      <c r="L18" s="42"/>
      <c r="M18" s="8"/>
      <c r="O18" s="8"/>
      <c r="P18" s="8"/>
      <c r="Q18" s="8"/>
      <c r="R18" s="8"/>
      <c r="S18" s="4"/>
      <c r="T18" s="4"/>
      <c r="U18" s="4"/>
      <c r="V18" s="4"/>
      <c r="W18" s="4"/>
      <c r="X18" s="4"/>
    </row>
    <row r="19" spans="1:24" ht="14.45" customHeight="1">
      <c r="A19" s="5"/>
      <c r="B19" s="10"/>
      <c r="C19" s="11"/>
      <c r="D19" s="12"/>
      <c r="E19" s="12"/>
      <c r="F19" s="12"/>
      <c r="G19" s="13"/>
      <c r="H19" s="13"/>
      <c r="I19" s="16"/>
      <c r="J19" s="12"/>
      <c r="K19" s="36"/>
      <c r="L19" s="42"/>
      <c r="M19" s="8"/>
      <c r="O19" s="8"/>
      <c r="P19" s="8"/>
      <c r="Q19" s="8"/>
      <c r="R19" s="8"/>
      <c r="S19" s="4"/>
      <c r="T19" s="4"/>
      <c r="U19" s="4"/>
      <c r="V19" s="4"/>
      <c r="W19" s="4"/>
      <c r="X19" s="4"/>
    </row>
    <row r="20" spans="1:24" ht="14.45" customHeight="1">
      <c r="A20" s="5">
        <v>7</v>
      </c>
      <c r="B20" s="10">
        <f>(C20-C12)*24</f>
        <v>146.00000000005821</v>
      </c>
      <c r="C20" s="11">
        <v>44279.520833333336</v>
      </c>
      <c r="D20" s="12">
        <v>1.51</v>
      </c>
      <c r="E20" s="12">
        <v>0.70299999999999996</v>
      </c>
      <c r="F20" s="12">
        <v>0.36499999999999999</v>
      </c>
      <c r="G20" s="13">
        <f>(((289483/498975)*5/5)*1000)</f>
        <v>580.15531840272558</v>
      </c>
      <c r="H20" s="13">
        <v>1.153</v>
      </c>
      <c r="I20" s="16"/>
      <c r="J20" s="12">
        <v>0.40400000000000003</v>
      </c>
      <c r="K20" s="36"/>
      <c r="L20" s="42"/>
      <c r="M20" s="8"/>
      <c r="O20" s="8"/>
      <c r="P20" s="8"/>
      <c r="Q20" s="8"/>
      <c r="R20" s="8"/>
      <c r="S20" s="4"/>
      <c r="T20" s="4"/>
      <c r="U20" s="4"/>
      <c r="V20" s="4"/>
      <c r="W20" s="4"/>
      <c r="X20" s="4"/>
    </row>
    <row r="21" spans="1:24" ht="15" customHeight="1">
      <c r="A21" s="5">
        <v>7</v>
      </c>
      <c r="B21" s="10">
        <f>(C21-C12)*24</f>
        <v>149.49999999994179</v>
      </c>
      <c r="C21" s="11">
        <v>44279.666666666664</v>
      </c>
      <c r="D21" s="12">
        <v>1.1299999999999999</v>
      </c>
      <c r="E21" s="12">
        <v>0.69899999999999995</v>
      </c>
      <c r="F21" s="12">
        <v>0.372</v>
      </c>
      <c r="G21" s="13">
        <f>(((285725/498975)*5/5)*1000)</f>
        <v>572.62387895185134</v>
      </c>
      <c r="H21" s="15">
        <v>0.05</v>
      </c>
      <c r="I21" s="14"/>
      <c r="J21" s="15">
        <v>0.124</v>
      </c>
      <c r="K21" s="36">
        <v>0.32234673684210524</v>
      </c>
      <c r="L21" s="36">
        <v>1.2879256965944272</v>
      </c>
      <c r="M21" s="8"/>
      <c r="O21" s="8"/>
      <c r="P21" s="8"/>
      <c r="Q21" s="8"/>
      <c r="R21" s="8"/>
      <c r="S21" s="4"/>
      <c r="T21" s="4"/>
      <c r="U21" s="4"/>
      <c r="V21" s="4"/>
      <c r="W21" s="4"/>
      <c r="X21" s="4"/>
    </row>
    <row r="22" spans="1:24">
      <c r="A22" s="5">
        <v>8</v>
      </c>
      <c r="B22" s="10">
        <f>(C22-C12)*24</f>
        <v>176.00000000005821</v>
      </c>
      <c r="C22" s="11">
        <v>44280.770833333336</v>
      </c>
      <c r="D22" s="12">
        <v>0.73</v>
      </c>
      <c r="E22" s="12">
        <v>0.65400000000000003</v>
      </c>
      <c r="F22" s="12">
        <v>0.39500000000000002</v>
      </c>
      <c r="G22" s="13">
        <f>(((60287/108794)*5/5)*1000)</f>
        <v>554.13901501921055</v>
      </c>
      <c r="H22" s="15">
        <v>0</v>
      </c>
      <c r="I22" s="14"/>
      <c r="J22" s="15"/>
      <c r="K22" s="36"/>
      <c r="L22" s="42"/>
      <c r="M22" s="8"/>
      <c r="N22" s="8"/>
      <c r="O22" s="8"/>
      <c r="P22" s="8"/>
      <c r="Q22" s="8"/>
      <c r="R22" s="8"/>
      <c r="S22" s="4"/>
      <c r="T22" s="4"/>
      <c r="U22" s="4"/>
      <c r="V22" s="4"/>
      <c r="W22" s="4"/>
      <c r="X22" s="4"/>
    </row>
    <row r="23" spans="1:24" ht="14.45" customHeight="1">
      <c r="A23" s="5">
        <v>9</v>
      </c>
      <c r="B23" s="10">
        <f>(C23-C12)*24</f>
        <v>191.75000000005821</v>
      </c>
      <c r="C23" s="11">
        <v>44281.427083333336</v>
      </c>
      <c r="D23" s="17">
        <v>0.19</v>
      </c>
      <c r="E23" s="12">
        <v>0.61799999999999999</v>
      </c>
      <c r="F23" s="12">
        <v>0.40100000000000002</v>
      </c>
      <c r="G23" s="13">
        <f>(((252084/470896)*5/5)*1000)</f>
        <v>535.32839522951997</v>
      </c>
      <c r="H23" s="15"/>
      <c r="I23" s="14"/>
      <c r="J23" s="12"/>
      <c r="K23" s="36"/>
      <c r="L23" s="42"/>
      <c r="M23" s="8"/>
      <c r="N23" s="8"/>
      <c r="O23" s="8"/>
      <c r="P23" s="8"/>
      <c r="Q23" s="8"/>
      <c r="R23" s="8"/>
      <c r="S23" s="4"/>
      <c r="T23" s="4"/>
      <c r="U23" s="4"/>
      <c r="V23" s="4"/>
      <c r="W23" s="4"/>
      <c r="X23" s="4"/>
    </row>
    <row r="24" spans="1:24" ht="14.45" customHeight="1">
      <c r="A24" s="5">
        <v>10</v>
      </c>
      <c r="B24" s="10">
        <f>(C24-C12)*24</f>
        <v>218.00000000005821</v>
      </c>
      <c r="C24" s="11">
        <v>44282.520833333336</v>
      </c>
      <c r="D24" s="17">
        <v>0</v>
      </c>
      <c r="E24" s="12">
        <v>0.58099999999999996</v>
      </c>
      <c r="F24" s="12">
        <v>0.40500000000000003</v>
      </c>
      <c r="G24" s="13">
        <f>(((69560/138526)*5/5)*1000)</f>
        <v>502.14400184802855</v>
      </c>
      <c r="H24" s="15"/>
      <c r="I24" s="14">
        <v>1.7050000000000001</v>
      </c>
      <c r="J24" s="12">
        <v>0.253</v>
      </c>
      <c r="K24" s="36"/>
      <c r="L24" s="42"/>
      <c r="M24" s="8"/>
      <c r="N24" s="8"/>
      <c r="O24" s="8"/>
      <c r="P24" s="8"/>
      <c r="Q24" s="8"/>
      <c r="R24" s="8"/>
      <c r="S24" s="4"/>
      <c r="T24" s="4"/>
      <c r="U24" s="4"/>
      <c r="V24" s="4"/>
      <c r="W24" s="4"/>
      <c r="X24" s="4"/>
    </row>
    <row r="25" spans="1:24" ht="14.45" customHeight="1">
      <c r="A25" s="5"/>
      <c r="B25" s="10"/>
      <c r="C25" s="11"/>
      <c r="D25" s="17"/>
      <c r="E25" s="12"/>
      <c r="F25" s="12"/>
      <c r="G25" s="13"/>
      <c r="H25" s="15"/>
      <c r="I25" s="14"/>
      <c r="J25" s="12"/>
      <c r="K25" s="36"/>
      <c r="L25" s="42"/>
      <c r="M25" s="8"/>
      <c r="N25" s="8"/>
      <c r="O25" s="8"/>
      <c r="P25" s="8"/>
      <c r="Q25" s="8"/>
      <c r="R25" s="8"/>
      <c r="S25" s="4"/>
      <c r="T25" s="4"/>
      <c r="U25" s="4"/>
      <c r="V25" s="4"/>
      <c r="W25" s="4"/>
      <c r="X25" s="4"/>
    </row>
    <row r="26" spans="1:24" ht="14.45" customHeight="1">
      <c r="A26" s="5">
        <v>10</v>
      </c>
      <c r="B26" s="10">
        <f>(C26-C12)*24</f>
        <v>219.24999999994179</v>
      </c>
      <c r="C26" s="11">
        <v>44282.572916666664</v>
      </c>
      <c r="D26" s="17">
        <v>1.48</v>
      </c>
      <c r="E26" s="12">
        <v>0.69599999999999995</v>
      </c>
      <c r="F26" s="12">
        <v>0.40300000000000002</v>
      </c>
      <c r="G26" s="13">
        <f>(((66560/138526)*5/5)*1000)</f>
        <v>480.48741752450809</v>
      </c>
      <c r="H26" s="15">
        <v>0</v>
      </c>
      <c r="I26" s="14"/>
      <c r="J26" s="12"/>
      <c r="K26" s="36"/>
      <c r="L26" s="42"/>
      <c r="M26" s="8"/>
      <c r="N26" s="8"/>
      <c r="O26" s="8"/>
      <c r="P26" s="8"/>
      <c r="Q26" s="8"/>
      <c r="R26" s="8"/>
      <c r="S26" s="4"/>
      <c r="T26" s="4"/>
      <c r="U26" s="4"/>
      <c r="V26" s="4"/>
      <c r="W26" s="4"/>
      <c r="X26" s="4"/>
    </row>
    <row r="27" spans="1:24" ht="14.45" customHeight="1">
      <c r="A27" s="5">
        <v>10</v>
      </c>
      <c r="B27" s="10">
        <f>(C27-C12)*24</f>
        <v>222</v>
      </c>
      <c r="C27" s="11">
        <v>44282.6875</v>
      </c>
      <c r="D27" s="17">
        <v>1.1599999999999999</v>
      </c>
      <c r="E27" s="12">
        <v>0.69099999999999995</v>
      </c>
      <c r="F27" s="12">
        <v>0.39900000000000002</v>
      </c>
      <c r="G27" s="13">
        <f>(((62560/138526)*5/5)*1000)</f>
        <v>451.61197175981403</v>
      </c>
      <c r="H27" s="15"/>
      <c r="I27" s="14"/>
      <c r="J27" s="12"/>
      <c r="K27" s="36"/>
      <c r="L27" s="42"/>
      <c r="M27" s="8"/>
      <c r="N27" s="8"/>
      <c r="O27" s="8"/>
      <c r="P27" s="8"/>
      <c r="Q27" s="8"/>
      <c r="R27" s="8"/>
      <c r="S27" s="4"/>
      <c r="T27" s="4"/>
      <c r="U27" s="4"/>
      <c r="V27" s="4"/>
      <c r="W27" s="4"/>
      <c r="X27" s="4"/>
    </row>
    <row r="28" spans="1:24" ht="15" customHeight="1">
      <c r="A28" s="5">
        <v>11</v>
      </c>
      <c r="B28" s="10">
        <f>(C28-C12)*24</f>
        <v>240.24999999994179</v>
      </c>
      <c r="C28" s="11">
        <v>44283.447916666664</v>
      </c>
      <c r="D28" s="17">
        <v>0.64</v>
      </c>
      <c r="E28" s="17">
        <v>0.63400000000000001</v>
      </c>
      <c r="F28" s="17">
        <v>0.39300000000000002</v>
      </c>
      <c r="G28" s="13">
        <f>(((111245/258641)*5/5)*1000)</f>
        <v>430.11355508214081</v>
      </c>
      <c r="H28" s="17"/>
      <c r="I28" s="17"/>
      <c r="J28" s="17"/>
      <c r="K28" s="36">
        <v>0.37904189473684213</v>
      </c>
      <c r="L28" s="36">
        <v>2.0804953560371522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4.45" customHeight="1">
      <c r="A29" s="5">
        <v>12</v>
      </c>
      <c r="B29" s="10">
        <f>(C29-C12)*24</f>
        <v>264.99999999994179</v>
      </c>
      <c r="C29" s="11">
        <v>44284.479166666664</v>
      </c>
      <c r="D29" s="17">
        <v>0.05</v>
      </c>
      <c r="E29" s="17">
        <v>0.60099999999999998</v>
      </c>
      <c r="F29" s="17">
        <v>0.38400000000000001</v>
      </c>
      <c r="G29" s="13">
        <f>(((275141/635428)*5/5)*1000)</f>
        <v>433.00106384987754</v>
      </c>
      <c r="H29" s="17"/>
      <c r="I29" s="17">
        <v>1.732</v>
      </c>
      <c r="J29" s="17">
        <v>0.40600000000000003</v>
      </c>
      <c r="K29" s="36"/>
      <c r="L29" s="42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4.45" customHeight="1">
      <c r="A30" s="5">
        <v>13</v>
      </c>
      <c r="B30" s="10">
        <f>(C30-C12)*24</f>
        <v>287.25</v>
      </c>
      <c r="C30" s="11">
        <v>44285.40625</v>
      </c>
      <c r="D30" s="15">
        <v>0.01</v>
      </c>
      <c r="E30" s="17">
        <v>0.57499999999999996</v>
      </c>
      <c r="F30" s="17">
        <v>0.36399999999999999</v>
      </c>
      <c r="G30" s="13">
        <f>(((215783/515303)*5/5)*1000)</f>
        <v>418.74974529548638</v>
      </c>
      <c r="H30" s="17"/>
      <c r="I30" s="17"/>
      <c r="J30" s="20"/>
      <c r="K30" s="36"/>
      <c r="L30" s="42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4.45" customHeight="1">
      <c r="A31" s="5"/>
      <c r="B31" s="10"/>
      <c r="C31" s="11"/>
      <c r="D31" s="15"/>
      <c r="E31" s="17"/>
      <c r="F31" s="17"/>
      <c r="G31" s="13"/>
      <c r="H31" s="17"/>
      <c r="I31" s="17"/>
      <c r="J31" s="20"/>
      <c r="K31" s="36"/>
      <c r="L31" s="42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4.45" customHeight="1">
      <c r="A32" s="5">
        <v>13</v>
      </c>
      <c r="B32" s="10">
        <f>(C32-C12)*24</f>
        <v>290.00000000005821</v>
      </c>
      <c r="C32" s="11">
        <v>44285.520833333336</v>
      </c>
      <c r="D32" s="15">
        <v>1.52</v>
      </c>
      <c r="E32" s="17">
        <v>0.71199999999999997</v>
      </c>
      <c r="F32" s="17">
        <v>0.34100000000000003</v>
      </c>
      <c r="G32" s="13">
        <f>(((215011/515303)*5/5)*1000)</f>
        <v>417.25159760373992</v>
      </c>
      <c r="H32" s="17">
        <v>0</v>
      </c>
      <c r="I32" s="17"/>
      <c r="J32" s="20"/>
      <c r="K32" s="36">
        <v>0.43058294736842101</v>
      </c>
      <c r="L32" s="36">
        <v>3.0959752321981426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4.45" customHeight="1">
      <c r="A33" s="5">
        <v>14</v>
      </c>
      <c r="B33" s="10">
        <f>(C33-C12)*24</f>
        <v>309.99999999994179</v>
      </c>
      <c r="C33" s="11">
        <v>44286.354166666664</v>
      </c>
      <c r="D33" s="15">
        <v>0.16</v>
      </c>
      <c r="E33" s="17">
        <v>0.68100000000000005</v>
      </c>
      <c r="F33" s="17">
        <v>0.28499999999999998</v>
      </c>
      <c r="G33" s="13">
        <f>(((57953/180937)*5/5)*1000)</f>
        <v>320.29380392070169</v>
      </c>
      <c r="H33" s="17"/>
      <c r="I33" s="17"/>
      <c r="J33" s="20"/>
      <c r="K33" s="36"/>
      <c r="L33" s="42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>
      <c r="A34" s="5">
        <v>15</v>
      </c>
      <c r="B34" s="10">
        <f>(C34-C12)*24</f>
        <v>336.24999999994179</v>
      </c>
      <c r="C34" s="11">
        <v>44287.447916666664</v>
      </c>
      <c r="D34" s="15">
        <v>0.05</v>
      </c>
      <c r="E34" s="17">
        <v>0.64300000000000002</v>
      </c>
      <c r="F34" s="17">
        <v>0.26400000000000001</v>
      </c>
      <c r="G34" s="13">
        <f>(((69056/256182)*5/5)*1000)</f>
        <v>269.55836085283119</v>
      </c>
      <c r="H34" s="17"/>
      <c r="I34" s="17">
        <v>1.8169999999999999</v>
      </c>
      <c r="J34" s="17">
        <v>0.123</v>
      </c>
      <c r="K34" s="36">
        <v>0.4434682105263158</v>
      </c>
      <c r="L34" s="36">
        <v>3.4179566563467492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7.45">
      <c r="A35" s="5">
        <v>16</v>
      </c>
      <c r="B35" s="10">
        <f>(C35-C12)*24</f>
        <v>366.75</v>
      </c>
      <c r="C35" s="11">
        <v>44288.71875</v>
      </c>
      <c r="D35" s="15">
        <v>0</v>
      </c>
      <c r="E35" s="15">
        <v>0.60299999999999998</v>
      </c>
      <c r="F35" s="15">
        <v>0.249</v>
      </c>
      <c r="G35" s="13">
        <f>(((75281/326752)*5/5)*1000)</f>
        <v>230.39185682107529</v>
      </c>
      <c r="H35" s="15"/>
      <c r="I35" s="15"/>
      <c r="J35" s="17"/>
      <c r="K35" s="36"/>
      <c r="L35" s="4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>
      <c r="A36" s="5">
        <v>18</v>
      </c>
      <c r="B36" s="10">
        <f>(C36-C12)*24</f>
        <v>442.25000000005821</v>
      </c>
      <c r="C36" s="11">
        <v>44291.864583333336</v>
      </c>
      <c r="D36" s="15">
        <v>0</v>
      </c>
      <c r="E36" s="15">
        <v>0.51400000000000001</v>
      </c>
      <c r="F36" s="15">
        <v>0.13800000000000001</v>
      </c>
      <c r="G36" s="13">
        <f>(((25234/158934)*5/5)*1000)</f>
        <v>158.77030717153031</v>
      </c>
      <c r="H36" s="15"/>
      <c r="I36" s="15"/>
      <c r="J36" s="17"/>
      <c r="K36" s="36"/>
      <c r="L36" s="4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>
      <c r="A37" s="5">
        <v>24</v>
      </c>
      <c r="B37" s="10">
        <f>(C37-C12)*24</f>
        <v>576</v>
      </c>
      <c r="C37" s="11">
        <v>44297.4375</v>
      </c>
      <c r="D37" s="15">
        <v>0</v>
      </c>
      <c r="E37" s="15">
        <v>0.40600000000000003</v>
      </c>
      <c r="F37" s="15">
        <v>5.3999999999999999E-2</v>
      </c>
      <c r="G37" s="13">
        <f>(((5534/720310)*5/5)*1000)</f>
        <v>7.6828032374949675</v>
      </c>
      <c r="H37" s="15">
        <v>1E-3</v>
      </c>
      <c r="I37" s="15">
        <v>1.845</v>
      </c>
      <c r="J37" s="17">
        <v>0.16500000000000001</v>
      </c>
      <c r="K37" s="36">
        <v>0.46666168421052623</v>
      </c>
      <c r="L37" s="36">
        <v>3.7647058823529411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7.45">
      <c r="A38" s="5"/>
      <c r="B38" s="10"/>
      <c r="C38" s="11"/>
      <c r="D38" s="15"/>
      <c r="E38" s="15"/>
      <c r="F38" s="15"/>
      <c r="G38" s="13"/>
      <c r="H38" s="15"/>
      <c r="I38" s="15"/>
      <c r="J38" s="17"/>
      <c r="K38" s="18"/>
      <c r="L38" s="1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8">
      <c r="A39" s="89" t="s">
        <v>55</v>
      </c>
      <c r="B39" s="89"/>
      <c r="C39" s="89"/>
      <c r="D39" s="21"/>
      <c r="E39" s="21"/>
      <c r="F39" s="21"/>
      <c r="G39" s="21"/>
      <c r="H39" s="21"/>
      <c r="I39" s="21"/>
      <c r="J39" s="21"/>
      <c r="K39" s="21"/>
      <c r="L39" s="21"/>
    </row>
    <row r="40" spans="1:24">
      <c r="A40" s="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24">
      <c r="A41" s="3" t="s">
        <v>44</v>
      </c>
      <c r="B41" s="3" t="s">
        <v>45</v>
      </c>
      <c r="C41" s="3" t="s">
        <v>46</v>
      </c>
      <c r="D41" s="3" t="s">
        <v>40</v>
      </c>
      <c r="E41" s="7" t="s">
        <v>47</v>
      </c>
      <c r="F41" s="7" t="s">
        <v>48</v>
      </c>
      <c r="G41" s="7" t="s">
        <v>49</v>
      </c>
      <c r="H41" s="7" t="s">
        <v>50</v>
      </c>
      <c r="I41" s="7" t="s">
        <v>51</v>
      </c>
      <c r="J41" s="7" t="s">
        <v>39</v>
      </c>
      <c r="K41" s="90" t="s">
        <v>52</v>
      </c>
      <c r="L41" s="90"/>
    </row>
    <row r="42" spans="1:24">
      <c r="A42" s="5"/>
      <c r="B42" s="5"/>
      <c r="C42" s="9"/>
      <c r="D42" s="3"/>
      <c r="E42" s="3"/>
      <c r="F42" s="3"/>
      <c r="G42" s="7"/>
      <c r="H42" s="7"/>
      <c r="I42" s="7"/>
      <c r="J42" s="7"/>
      <c r="K42" s="7" t="s">
        <v>53</v>
      </c>
      <c r="L42" s="7" t="s">
        <v>54</v>
      </c>
    </row>
    <row r="43" spans="1:24" ht="14.45" customHeight="1">
      <c r="A43" s="5">
        <v>1</v>
      </c>
      <c r="B43" s="10">
        <f>(C43-C43)*24</f>
        <v>0</v>
      </c>
      <c r="C43" s="11">
        <v>44273.4375</v>
      </c>
      <c r="D43" s="12">
        <v>1.51</v>
      </c>
      <c r="E43" s="12">
        <v>0.70599999999999996</v>
      </c>
      <c r="F43" s="12">
        <v>0</v>
      </c>
      <c r="G43" s="13">
        <f>(((6438/526718)*5/15)*1000)</f>
        <v>4.0742864303099564</v>
      </c>
      <c r="H43" s="13">
        <v>15.120100000000001</v>
      </c>
      <c r="I43" s="14"/>
      <c r="J43" s="14">
        <v>6.0979999999999999</v>
      </c>
      <c r="K43" s="36"/>
      <c r="L43" s="13"/>
    </row>
    <row r="44" spans="1:24" ht="14.45" customHeight="1">
      <c r="A44" s="5">
        <v>2</v>
      </c>
      <c r="B44" s="10">
        <f>(C44-C43)*24</f>
        <v>25.250000000058208</v>
      </c>
      <c r="C44" s="11">
        <v>44274.489583333336</v>
      </c>
      <c r="D44" s="12">
        <v>1.39</v>
      </c>
      <c r="E44" s="12">
        <v>0.63100000000000001</v>
      </c>
      <c r="F44" s="12">
        <v>1E-3</v>
      </c>
      <c r="G44" s="13">
        <f>(((40541/685418)*5/15)*1000)</f>
        <v>19.715949488730477</v>
      </c>
      <c r="H44" s="13">
        <v>14.05</v>
      </c>
      <c r="I44" s="14"/>
      <c r="J44" s="15">
        <v>5.8209999999999997</v>
      </c>
      <c r="K44" s="36"/>
      <c r="L44" s="13"/>
    </row>
    <row r="45" spans="1:24" ht="15" customHeight="1">
      <c r="A45" s="5">
        <v>3</v>
      </c>
      <c r="B45" s="10">
        <f>(C45-C43)*24</f>
        <v>47.499999999941792</v>
      </c>
      <c r="C45" s="11">
        <v>44275.416666666664</v>
      </c>
      <c r="D45" s="12">
        <v>1.25</v>
      </c>
      <c r="E45" s="12">
        <v>0.44800000000000001</v>
      </c>
      <c r="F45" s="12">
        <v>3.5000000000000003E-2</v>
      </c>
      <c r="G45" s="13">
        <f>(((39621/689742)*5/5)*1000)</f>
        <v>57.443217898866543</v>
      </c>
      <c r="H45" s="13">
        <v>12.8185</v>
      </c>
      <c r="I45" s="14">
        <v>5.4279999999999999</v>
      </c>
      <c r="J45" s="15">
        <v>5.1449999999999996</v>
      </c>
      <c r="K45" s="36">
        <v>1.7232978723404253E-2</v>
      </c>
      <c r="L45" s="36">
        <v>0.12515644555694619</v>
      </c>
    </row>
    <row r="46" spans="1:24" ht="14.45" customHeight="1">
      <c r="A46" s="5">
        <v>4</v>
      </c>
      <c r="B46" s="10">
        <f>(C46-C43)*24</f>
        <v>75.999999999941792</v>
      </c>
      <c r="C46" s="11">
        <v>44276.604166666664</v>
      </c>
      <c r="D46" s="12">
        <v>0.94</v>
      </c>
      <c r="E46" s="12">
        <v>0.33400000000000002</v>
      </c>
      <c r="F46" s="12">
        <v>8.4000000000000005E-2</v>
      </c>
      <c r="G46" s="13">
        <f>(((109487/964875)*5/5)*1000)</f>
        <v>113.47272962819018</v>
      </c>
      <c r="H46" s="13">
        <v>10.1485</v>
      </c>
      <c r="I46" s="14"/>
      <c r="J46" s="15">
        <v>4.2640000000000002</v>
      </c>
      <c r="K46" s="36"/>
      <c r="L46" s="13"/>
    </row>
    <row r="47" spans="1:24" ht="14.45" customHeight="1">
      <c r="A47" s="5">
        <v>5</v>
      </c>
      <c r="B47" s="10">
        <f>(C47-C43)*24</f>
        <v>98.25</v>
      </c>
      <c r="C47" s="11">
        <v>44277.53125</v>
      </c>
      <c r="D47" s="12">
        <v>0.43</v>
      </c>
      <c r="E47" s="12">
        <v>0.218</v>
      </c>
      <c r="F47" s="12">
        <v>0.106</v>
      </c>
      <c r="G47" s="13">
        <f>(((122471/627564)*5/5)*1000)</f>
        <v>195.15300431509775</v>
      </c>
      <c r="H47" s="13">
        <v>7.7229999999999999</v>
      </c>
      <c r="I47" s="14">
        <f>2.484*2</f>
        <v>4.968</v>
      </c>
      <c r="J47" s="15">
        <v>3.6469999999999998</v>
      </c>
      <c r="K47" s="36"/>
      <c r="L47" s="13"/>
    </row>
    <row r="48" spans="1:24" ht="15" customHeight="1">
      <c r="A48" s="5">
        <v>6</v>
      </c>
      <c r="B48" s="10">
        <f>(C48-C43)*24</f>
        <v>119.49999999994179</v>
      </c>
      <c r="C48" s="11">
        <v>44278.416666666664</v>
      </c>
      <c r="D48" s="12">
        <v>0.11</v>
      </c>
      <c r="E48" s="12">
        <v>0.106</v>
      </c>
      <c r="F48" s="12">
        <v>0.28399999999999997</v>
      </c>
      <c r="G48" s="13">
        <f>(((125421/420983)*5/5)*1000)</f>
        <v>297.92414420534794</v>
      </c>
      <c r="H48" s="13">
        <v>5.7610000000000001</v>
      </c>
      <c r="I48" s="14"/>
      <c r="J48" s="15">
        <v>3.1579999999999999</v>
      </c>
      <c r="K48" s="36">
        <v>0.20359856410256408</v>
      </c>
      <c r="L48" s="36">
        <v>0.80844645550527894</v>
      </c>
    </row>
    <row r="49" spans="1:12" ht="14.45" customHeight="1">
      <c r="A49" s="5">
        <v>7</v>
      </c>
      <c r="B49" s="10">
        <f>(C49-C43)*24</f>
        <v>144</v>
      </c>
      <c r="C49" s="11">
        <v>44279.4375</v>
      </c>
      <c r="D49" s="12">
        <v>0</v>
      </c>
      <c r="E49" s="12">
        <v>1E-3</v>
      </c>
      <c r="F49" s="12">
        <v>0.32900000000000001</v>
      </c>
      <c r="G49" s="13">
        <f>(((216709/498975)*5/5)*1000)</f>
        <v>434.30833208076558</v>
      </c>
      <c r="H49" s="13">
        <v>2.234</v>
      </c>
      <c r="I49" s="16">
        <v>2.4060000000000001</v>
      </c>
      <c r="J49" s="12">
        <v>2.109</v>
      </c>
      <c r="K49" s="36"/>
      <c r="L49" s="13"/>
    </row>
    <row r="50" spans="1:12" ht="14.45" customHeight="1">
      <c r="A50" s="5"/>
      <c r="B50" s="10"/>
      <c r="C50" s="11"/>
      <c r="D50" s="12"/>
      <c r="E50" s="12"/>
      <c r="F50" s="12"/>
      <c r="G50" s="13"/>
      <c r="H50" s="13"/>
      <c r="I50" s="16"/>
      <c r="J50" s="12"/>
      <c r="K50" s="36"/>
      <c r="L50" s="13"/>
    </row>
    <row r="51" spans="1:12" ht="15" customHeight="1">
      <c r="A51" s="5">
        <v>7</v>
      </c>
      <c r="B51" s="10">
        <f>(C51-C43)*24</f>
        <v>146.00000000005821</v>
      </c>
      <c r="C51" s="11">
        <v>44279.520833333336</v>
      </c>
      <c r="D51" s="12">
        <v>1.49</v>
      </c>
      <c r="E51" s="12">
        <v>0.71499999999999997</v>
      </c>
      <c r="F51" s="12">
        <v>0.34599999999999997</v>
      </c>
      <c r="G51" s="13">
        <f>(((214520/498975)*5/5)*1000)</f>
        <v>429.92133874442607</v>
      </c>
      <c r="H51" s="15">
        <v>1.137</v>
      </c>
      <c r="I51" s="14"/>
      <c r="J51" s="12">
        <v>0.95499999999999996</v>
      </c>
      <c r="K51" s="36"/>
      <c r="L51" s="13"/>
    </row>
    <row r="52" spans="1:12" ht="14.45" customHeight="1">
      <c r="A52" s="5">
        <v>7</v>
      </c>
      <c r="B52" s="10">
        <f>(C52-C43)*24</f>
        <v>149.49999999994179</v>
      </c>
      <c r="C52" s="11">
        <v>44279.666666666664</v>
      </c>
      <c r="D52" s="12">
        <v>1.35</v>
      </c>
      <c r="E52" s="12">
        <v>0.71099999999999997</v>
      </c>
      <c r="F52" s="12">
        <v>0.36099999999999999</v>
      </c>
      <c r="G52" s="13">
        <f>(((216351/498975)*5/5)*1000)</f>
        <v>433.59086126559441</v>
      </c>
      <c r="H52" s="15">
        <v>3.0000000000000001E-3</v>
      </c>
      <c r="I52" s="14"/>
      <c r="J52" s="15">
        <v>0.20300000000000001</v>
      </c>
      <c r="K52" s="36">
        <v>0.23988105263157899</v>
      </c>
      <c r="L52" s="36">
        <v>1.0278637770897834</v>
      </c>
    </row>
    <row r="53" spans="1:12" ht="14.45" customHeight="1">
      <c r="A53" s="5">
        <v>8</v>
      </c>
      <c r="B53" s="10">
        <f>(C53-C43)*24</f>
        <v>176.00000000005821</v>
      </c>
      <c r="C53" s="11">
        <v>44280.770833333336</v>
      </c>
      <c r="D53" s="12">
        <v>1.01</v>
      </c>
      <c r="E53" s="12">
        <v>0.67300000000000004</v>
      </c>
      <c r="F53" s="12">
        <v>0.38</v>
      </c>
      <c r="G53" s="13">
        <f>(((54285/108794)*5/5)*1000)</f>
        <v>498.9705314631322</v>
      </c>
      <c r="H53" s="15"/>
      <c r="I53" s="14"/>
      <c r="J53" s="15"/>
      <c r="K53" s="36"/>
      <c r="L53" s="13"/>
    </row>
    <row r="54" spans="1:12" ht="14.45" customHeight="1">
      <c r="A54" s="5">
        <v>9</v>
      </c>
      <c r="B54" s="10">
        <f>(C54-C43)*24</f>
        <v>191.75000000005821</v>
      </c>
      <c r="C54" s="11">
        <v>44281.427083333336</v>
      </c>
      <c r="D54" s="17">
        <v>0.44</v>
      </c>
      <c r="E54" s="12">
        <v>0.629</v>
      </c>
      <c r="F54" s="12">
        <v>0.39500000000000002</v>
      </c>
      <c r="G54" s="13">
        <f>(((220567/470896)*5/5)*1000)</f>
        <v>468.39854235330091</v>
      </c>
      <c r="H54" s="15"/>
      <c r="I54" s="14"/>
      <c r="J54" s="12"/>
      <c r="K54" s="36"/>
      <c r="L54" s="13"/>
    </row>
    <row r="55" spans="1:12" ht="15" customHeight="1">
      <c r="A55" s="5">
        <v>10</v>
      </c>
      <c r="B55" s="10">
        <f>(C55-C43)*24</f>
        <v>218.00000000005821</v>
      </c>
      <c r="C55" s="11">
        <v>44282.520833333336</v>
      </c>
      <c r="D55" s="17">
        <v>0</v>
      </c>
      <c r="E55" s="12">
        <v>0.55400000000000005</v>
      </c>
      <c r="F55" s="12">
        <v>0.39700000000000002</v>
      </c>
      <c r="G55" s="13">
        <f>(((59247/138526)*5/5)*1000)</f>
        <v>427.69588380520617</v>
      </c>
      <c r="H55" s="17"/>
      <c r="I55" s="17">
        <v>1.694</v>
      </c>
      <c r="J55" s="17">
        <v>0.152</v>
      </c>
      <c r="K55" s="36"/>
      <c r="L55" s="13"/>
    </row>
    <row r="56" spans="1:12" ht="15" customHeight="1">
      <c r="A56" s="5"/>
      <c r="B56" s="10"/>
      <c r="C56" s="11"/>
      <c r="D56" s="17"/>
      <c r="E56" s="12"/>
      <c r="F56" s="12"/>
      <c r="G56" s="13"/>
      <c r="H56" s="17"/>
      <c r="I56" s="17"/>
      <c r="J56" s="17"/>
      <c r="K56" s="36"/>
      <c r="L56" s="13"/>
    </row>
    <row r="57" spans="1:12" ht="14.45" customHeight="1">
      <c r="A57" s="5">
        <v>10</v>
      </c>
      <c r="B57" s="10">
        <f>(C57-C43)*24</f>
        <v>219.24999999994179</v>
      </c>
      <c r="C57" s="11">
        <v>44282.572916666664</v>
      </c>
      <c r="D57" s="17">
        <v>1.52</v>
      </c>
      <c r="E57" s="12">
        <v>0.71799999999999997</v>
      </c>
      <c r="F57" s="12">
        <v>0.39300000000000002</v>
      </c>
      <c r="G57" s="13">
        <f>(((58217/138526)*5/5)*1000)</f>
        <v>420.26045652079756</v>
      </c>
      <c r="H57" s="17">
        <v>1E-3</v>
      </c>
      <c r="I57" s="17"/>
      <c r="J57" s="12"/>
      <c r="K57" s="36"/>
      <c r="L57" s="13"/>
    </row>
    <row r="58" spans="1:12" ht="14.45" customHeight="1">
      <c r="A58" s="5">
        <v>10</v>
      </c>
      <c r="B58" s="10">
        <f>(C58-C43)*24</f>
        <v>222</v>
      </c>
      <c r="C58" s="11">
        <v>44282.6875</v>
      </c>
      <c r="D58" s="17">
        <v>1.38</v>
      </c>
      <c r="E58" s="12">
        <v>0.71399999999999997</v>
      </c>
      <c r="F58" s="12">
        <v>0.39400000000000002</v>
      </c>
      <c r="G58" s="13">
        <f>(((58058/138526)*5/5)*1000)</f>
        <v>419.11265755165095</v>
      </c>
      <c r="H58" s="17"/>
      <c r="I58" s="17"/>
      <c r="J58" s="12"/>
      <c r="K58" s="36"/>
      <c r="L58" s="13"/>
    </row>
    <row r="59" spans="1:12" ht="14.45" customHeight="1">
      <c r="A59" s="5">
        <v>11</v>
      </c>
      <c r="B59" s="10">
        <f>(C59-C43)*24</f>
        <v>240.24999999994179</v>
      </c>
      <c r="C59" s="11">
        <v>44283.447916666664</v>
      </c>
      <c r="D59" s="17">
        <v>0.85</v>
      </c>
      <c r="E59" s="17">
        <v>0.69499999999999995</v>
      </c>
      <c r="F59" s="17">
        <v>0.38200000000000001</v>
      </c>
      <c r="G59" s="13">
        <f>(((99243/258641)*5/5)*1000)</f>
        <v>383.70946601660216</v>
      </c>
      <c r="H59" s="17"/>
      <c r="I59" s="17"/>
      <c r="K59" s="36">
        <v>0.29399915789473685</v>
      </c>
      <c r="L59" s="36">
        <v>1.2507739938080495</v>
      </c>
    </row>
    <row r="60" spans="1:12" ht="15" customHeight="1">
      <c r="A60" s="5">
        <v>12</v>
      </c>
      <c r="B60" s="10">
        <f>(C60-C43)*24</f>
        <v>264.99999999994179</v>
      </c>
      <c r="C60" s="11">
        <v>44284.479166666664</v>
      </c>
      <c r="D60" s="17">
        <v>0.23</v>
      </c>
      <c r="E60" s="17">
        <v>0.64600000000000002</v>
      </c>
      <c r="F60" s="17">
        <v>0.35899999999999999</v>
      </c>
      <c r="G60" s="13">
        <f>(((220872/635428)*5/5)*1000)</f>
        <v>347.59563632701105</v>
      </c>
      <c r="H60" s="17"/>
      <c r="I60" s="17">
        <v>1.524</v>
      </c>
      <c r="J60" s="17">
        <v>0.23599999999999999</v>
      </c>
      <c r="K60" s="36"/>
      <c r="L60" s="13"/>
    </row>
    <row r="61" spans="1:12" ht="17.45">
      <c r="A61" s="5">
        <v>13</v>
      </c>
      <c r="B61" s="10">
        <f>(C61-C43)*24</f>
        <v>287.25</v>
      </c>
      <c r="C61" s="11">
        <v>44285.40625</v>
      </c>
      <c r="D61" s="15">
        <v>0.02</v>
      </c>
      <c r="E61" s="17">
        <v>0.60699999999999998</v>
      </c>
      <c r="F61" s="17">
        <v>0.33500000000000002</v>
      </c>
      <c r="G61" s="13">
        <f>(((165067/515303)*5/5)*1000)</f>
        <v>320.32998061334791</v>
      </c>
      <c r="H61" s="15"/>
      <c r="J61" s="20"/>
      <c r="K61" s="36"/>
      <c r="L61" s="19"/>
    </row>
    <row r="62" spans="1:12" ht="17.45">
      <c r="A62" s="5"/>
      <c r="B62" s="10"/>
      <c r="C62" s="11"/>
      <c r="D62" s="15"/>
      <c r="E62" s="17"/>
      <c r="F62" s="17"/>
      <c r="G62" s="13"/>
      <c r="H62" s="15"/>
      <c r="J62" s="20"/>
      <c r="K62" s="36"/>
      <c r="L62" s="19"/>
    </row>
    <row r="63" spans="1:12" ht="14.45" customHeight="1">
      <c r="A63" s="5">
        <v>13</v>
      </c>
      <c r="B63" s="10">
        <f>(C63-C43)*24</f>
        <v>290.00000000005821</v>
      </c>
      <c r="C63" s="11">
        <v>44285.520833333336</v>
      </c>
      <c r="D63" s="15">
        <v>1.48</v>
      </c>
      <c r="E63" s="17">
        <v>0.69799999999999995</v>
      </c>
      <c r="F63" s="17">
        <v>0.309</v>
      </c>
      <c r="G63" s="13">
        <f>(((164051/515303)*5/5)*1000)</f>
        <v>318.35832510193029</v>
      </c>
      <c r="H63" s="15">
        <v>0</v>
      </c>
      <c r="I63" s="15"/>
      <c r="J63" s="20"/>
      <c r="K63" s="36">
        <v>0.37646484210526321</v>
      </c>
      <c r="L63" s="36">
        <v>1.5108359133126936</v>
      </c>
    </row>
    <row r="64" spans="1:12">
      <c r="A64" s="5">
        <v>14</v>
      </c>
      <c r="B64" s="10">
        <f>(C64-C43)*24</f>
        <v>309.99999999994179</v>
      </c>
      <c r="C64" s="11">
        <v>44286.354166666664</v>
      </c>
      <c r="D64" s="15">
        <v>0.51</v>
      </c>
      <c r="E64" s="17">
        <v>0.67300000000000004</v>
      </c>
      <c r="F64" s="17">
        <v>0.26100000000000001</v>
      </c>
      <c r="G64" s="13">
        <f>(((40972/180937)*5/5)*1000)</f>
        <v>226.44345822026452</v>
      </c>
      <c r="H64" s="22"/>
      <c r="I64" s="22"/>
      <c r="J64" s="20"/>
      <c r="K64" s="36"/>
      <c r="L64" s="42"/>
    </row>
    <row r="65" spans="1:24">
      <c r="A65" s="5">
        <v>15</v>
      </c>
      <c r="B65" s="10">
        <f>(C65-C43)*24</f>
        <v>336.24999999994179</v>
      </c>
      <c r="C65" s="11">
        <v>44287.447916666664</v>
      </c>
      <c r="D65" s="15">
        <v>0.09</v>
      </c>
      <c r="E65" s="17">
        <v>0.63100000000000001</v>
      </c>
      <c r="F65" s="17">
        <v>0.224</v>
      </c>
      <c r="G65" s="13">
        <f>(((50831/256182)*5/5)*1000)</f>
        <v>198.41753128635111</v>
      </c>
      <c r="H65" s="22"/>
      <c r="I65" s="15">
        <v>1.536</v>
      </c>
      <c r="J65" s="17">
        <v>0.219</v>
      </c>
      <c r="K65" s="36">
        <v>0.38419599999999993</v>
      </c>
      <c r="L65" s="36">
        <v>2.2662538699690402</v>
      </c>
    </row>
    <row r="66" spans="1:24">
      <c r="A66" s="5">
        <v>16</v>
      </c>
      <c r="B66" s="10">
        <f>(C66-C43)*24</f>
        <v>366.75</v>
      </c>
      <c r="C66" s="11">
        <v>44288.71875</v>
      </c>
      <c r="D66" s="15">
        <v>0.02</v>
      </c>
      <c r="E66" s="15">
        <v>0.60899999999999999</v>
      </c>
      <c r="F66" s="15">
        <v>0.19500000000000001</v>
      </c>
      <c r="G66" s="13">
        <f>(((43281/326752)*5/5)*1000)</f>
        <v>132.45825580256587</v>
      </c>
      <c r="H66" s="22"/>
      <c r="I66" s="22"/>
      <c r="J66" s="17"/>
      <c r="K66" s="36"/>
      <c r="L66" s="42"/>
    </row>
    <row r="67" spans="1:24" ht="17.45">
      <c r="A67" s="5">
        <v>18</v>
      </c>
      <c r="B67" s="10">
        <f>(C67-C43)*24</f>
        <v>442.25000000005821</v>
      </c>
      <c r="C67" s="11">
        <v>44291.864583333336</v>
      </c>
      <c r="D67" s="15">
        <v>0</v>
      </c>
      <c r="E67" s="15">
        <v>0.52600000000000002</v>
      </c>
      <c r="F67" s="15">
        <v>0.10299999999999999</v>
      </c>
      <c r="G67" s="13">
        <f>(((14824/158934)*5/5)*1000)</f>
        <v>93.271420841355535</v>
      </c>
      <c r="H67" s="22"/>
      <c r="I67" s="15"/>
      <c r="J67" s="17"/>
      <c r="K67" s="36"/>
      <c r="L67" s="1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>
      <c r="A68" s="5">
        <v>24</v>
      </c>
      <c r="B68" s="10">
        <f>(C68-C43)*24</f>
        <v>576</v>
      </c>
      <c r="C68" s="11">
        <v>44297.4375</v>
      </c>
      <c r="D68" s="15">
        <v>0</v>
      </c>
      <c r="E68" s="15">
        <v>0.39800000000000002</v>
      </c>
      <c r="F68" s="15">
        <v>2.7E-2</v>
      </c>
      <c r="G68" s="13">
        <f>(((1387/720310)*5/5)*1000)</f>
        <v>1.9255598284072135</v>
      </c>
      <c r="H68" s="12">
        <v>0</v>
      </c>
      <c r="I68" s="15">
        <v>1.494</v>
      </c>
      <c r="J68" s="17">
        <v>0.19800000000000001</v>
      </c>
      <c r="K68" s="36">
        <v>0.38935010526315789</v>
      </c>
      <c r="L68" s="36">
        <v>2.712074303405573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>
      <c r="A69" s="4"/>
    </row>
    <row r="70" spans="1:24">
      <c r="A70" s="4"/>
    </row>
    <row r="71" spans="1:24">
      <c r="A71" s="4"/>
    </row>
    <row r="72" spans="1:24">
      <c r="A72" s="4"/>
    </row>
  </sheetData>
  <mergeCells count="6">
    <mergeCell ref="F2:O7"/>
    <mergeCell ref="A39:C39"/>
    <mergeCell ref="K41:L41"/>
    <mergeCell ref="B9:C9"/>
    <mergeCell ref="D9:AA9"/>
    <mergeCell ref="K10:L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8:H45"/>
  <sheetViews>
    <sheetView topLeftCell="A14" zoomScale="50" zoomScaleNormal="50" workbookViewId="0">
      <selection activeCell="F35" sqref="F35"/>
    </sheetView>
  </sheetViews>
  <sheetFormatPr defaultRowHeight="14.45"/>
  <cols>
    <col min="2" max="2" width="35" customWidth="1"/>
    <col min="3" max="3" width="19.7109375" bestFit="1" customWidth="1"/>
    <col min="4" max="4" width="18" customWidth="1"/>
    <col min="5" max="5" width="18.5703125" customWidth="1"/>
    <col min="6" max="6" width="37" customWidth="1"/>
  </cols>
  <sheetData>
    <row r="8" spans="2:8" ht="49.9" customHeight="1">
      <c r="B8" s="41" t="s">
        <v>56</v>
      </c>
      <c r="C8" s="41" t="s">
        <v>57</v>
      </c>
      <c r="D8" s="40" t="s">
        <v>58</v>
      </c>
      <c r="E8" s="39" t="s">
        <v>59</v>
      </c>
      <c r="F8" t="s">
        <v>60</v>
      </c>
      <c r="G8">
        <v>192</v>
      </c>
      <c r="H8" t="s">
        <v>61</v>
      </c>
    </row>
    <row r="9" spans="2:8">
      <c r="B9" s="37">
        <v>1.1759999999999999</v>
      </c>
      <c r="C9" s="38">
        <v>3.9333333333333331E-2</v>
      </c>
      <c r="F9" t="s">
        <v>62</v>
      </c>
      <c r="G9">
        <v>20</v>
      </c>
      <c r="H9" t="s">
        <v>61</v>
      </c>
    </row>
    <row r="10" spans="2:8">
      <c r="B10" s="37">
        <v>3.92</v>
      </c>
      <c r="C10" s="38">
        <v>0.14100000000000001</v>
      </c>
      <c r="F10" t="s">
        <v>63</v>
      </c>
      <c r="G10">
        <v>0.8</v>
      </c>
      <c r="H10" t="s">
        <v>61</v>
      </c>
    </row>
    <row r="11" spans="2:8">
      <c r="B11" s="37">
        <v>5.6</v>
      </c>
      <c r="C11" s="38">
        <v>0.23799999999999999</v>
      </c>
      <c r="F11" t="s">
        <v>58</v>
      </c>
      <c r="G11" s="38">
        <f>24.482*0.059+0.1979</f>
        <v>1.6423379999999999</v>
      </c>
      <c r="H11" t="s">
        <v>64</v>
      </c>
    </row>
    <row r="12" spans="2:8">
      <c r="B12" s="37">
        <v>7.84</v>
      </c>
      <c r="C12" s="38">
        <v>0.31833333333333336</v>
      </c>
      <c r="F12" t="s">
        <v>65</v>
      </c>
      <c r="G12" s="38">
        <f>G9*G11/G8</f>
        <v>0.17107687499999999</v>
      </c>
      <c r="H12" t="s">
        <v>64</v>
      </c>
    </row>
    <row r="13" spans="2:8">
      <c r="B13" s="37">
        <v>9.8000000000000007</v>
      </c>
      <c r="C13" s="38">
        <v>0.38033333333333336</v>
      </c>
      <c r="G13" s="38">
        <f>G12</f>
        <v>0.17107687499999999</v>
      </c>
      <c r="H13" t="s">
        <v>66</v>
      </c>
    </row>
    <row r="14" spans="2:8">
      <c r="B14" s="37" t="s">
        <v>67</v>
      </c>
      <c r="C14" s="38">
        <v>3.7999999999999999E-2</v>
      </c>
      <c r="D14">
        <f t="shared" ref="D14:D20" si="0">24.482*C14+0.1979</f>
        <v>1.1282159999999999</v>
      </c>
      <c r="E14">
        <f>C27*D14/C26</f>
        <v>2.4004595744680848E-2</v>
      </c>
    </row>
    <row r="15" spans="2:8" ht="14.45" customHeight="1">
      <c r="B15" s="37" t="s">
        <v>68</v>
      </c>
      <c r="C15" s="38">
        <v>9.5000000000000001E-2</v>
      </c>
      <c r="D15">
        <f t="shared" si="0"/>
        <v>2.5236900000000002</v>
      </c>
      <c r="E15">
        <f>C30*D15/C29</f>
        <v>0.25884000000000001</v>
      </c>
      <c r="F15" s="93" t="s">
        <v>69</v>
      </c>
    </row>
    <row r="16" spans="2:8">
      <c r="B16" s="37" t="s">
        <v>70</v>
      </c>
      <c r="C16" s="38">
        <v>0.11700000000000001</v>
      </c>
      <c r="D16">
        <f t="shared" si="0"/>
        <v>3.0622940000000001</v>
      </c>
      <c r="E16">
        <f>C33*D16/C32</f>
        <v>0.32234673684210524</v>
      </c>
      <c r="F16" s="93"/>
    </row>
    <row r="17" spans="2:6">
      <c r="B17" s="37" t="s">
        <v>71</v>
      </c>
      <c r="C17" s="38">
        <v>0.13900000000000001</v>
      </c>
      <c r="D17">
        <f t="shared" si="0"/>
        <v>3.6008980000000004</v>
      </c>
      <c r="E17">
        <f>C36*D17/C35</f>
        <v>0.37904189473684213</v>
      </c>
      <c r="F17" s="93"/>
    </row>
    <row r="18" spans="2:6">
      <c r="B18" s="37" t="s">
        <v>72</v>
      </c>
      <c r="C18" s="38">
        <v>0.159</v>
      </c>
      <c r="D18">
        <f t="shared" si="0"/>
        <v>4.0905379999999996</v>
      </c>
      <c r="E18">
        <f>C42*D18/C41</f>
        <v>0.43058294736842101</v>
      </c>
      <c r="F18" s="93"/>
    </row>
    <row r="19" spans="2:6">
      <c r="B19" s="37" t="s">
        <v>73</v>
      </c>
      <c r="C19" s="38">
        <v>0.16400000000000001</v>
      </c>
      <c r="D19">
        <f t="shared" si="0"/>
        <v>4.2129479999999999</v>
      </c>
      <c r="E19">
        <f>C36*D19/C35</f>
        <v>0.4434682105263158</v>
      </c>
    </row>
    <row r="20" spans="2:6">
      <c r="B20" s="37" t="s">
        <v>74</v>
      </c>
      <c r="C20" s="38">
        <v>0.17299999999999999</v>
      </c>
      <c r="D20">
        <f t="shared" si="0"/>
        <v>4.4332859999999989</v>
      </c>
      <c r="E20">
        <f>C45*D20/C44</f>
        <v>0.46666168421052623</v>
      </c>
    </row>
    <row r="25" spans="2:6">
      <c r="B25" t="s">
        <v>75</v>
      </c>
    </row>
    <row r="26" spans="2:6">
      <c r="B26" s="21" t="s">
        <v>60</v>
      </c>
      <c r="C26" s="21">
        <v>940</v>
      </c>
      <c r="D26" s="21" t="s">
        <v>61</v>
      </c>
    </row>
    <row r="27" spans="2:6">
      <c r="B27" s="21" t="s">
        <v>62</v>
      </c>
      <c r="C27" s="21">
        <v>20</v>
      </c>
      <c r="D27" s="21" t="s">
        <v>61</v>
      </c>
    </row>
    <row r="28" spans="2:6">
      <c r="B28" t="s">
        <v>76</v>
      </c>
    </row>
    <row r="29" spans="2:6">
      <c r="B29" s="21" t="s">
        <v>60</v>
      </c>
      <c r="C29" s="21">
        <v>195</v>
      </c>
      <c r="D29" s="21" t="s">
        <v>61</v>
      </c>
    </row>
    <row r="30" spans="2:6">
      <c r="B30" s="21" t="s">
        <v>62</v>
      </c>
      <c r="C30" s="21">
        <v>20</v>
      </c>
      <c r="D30" s="21" t="s">
        <v>61</v>
      </c>
    </row>
    <row r="31" spans="2:6">
      <c r="B31" t="s">
        <v>77</v>
      </c>
    </row>
    <row r="32" spans="2:6">
      <c r="B32" s="21" t="s">
        <v>60</v>
      </c>
      <c r="C32" s="21">
        <v>190</v>
      </c>
      <c r="D32" s="21" t="s">
        <v>61</v>
      </c>
    </row>
    <row r="33" spans="2:4">
      <c r="B33" s="21" t="s">
        <v>62</v>
      </c>
      <c r="C33" s="21">
        <v>20</v>
      </c>
      <c r="D33" s="21" t="s">
        <v>61</v>
      </c>
    </row>
    <row r="34" spans="2:4">
      <c r="B34" t="s">
        <v>78</v>
      </c>
    </row>
    <row r="35" spans="2:4">
      <c r="B35" s="21" t="s">
        <v>60</v>
      </c>
      <c r="C35" s="21">
        <v>190</v>
      </c>
      <c r="D35" s="21" t="s">
        <v>61</v>
      </c>
    </row>
    <row r="36" spans="2:4">
      <c r="B36" s="21" t="s">
        <v>62</v>
      </c>
      <c r="C36" s="21">
        <v>20</v>
      </c>
      <c r="D36" s="21" t="s">
        <v>61</v>
      </c>
    </row>
    <row r="37" spans="2:4">
      <c r="B37" t="s">
        <v>79</v>
      </c>
    </row>
    <row r="38" spans="2:4">
      <c r="B38" s="21" t="s">
        <v>60</v>
      </c>
      <c r="C38" s="21">
        <v>190</v>
      </c>
      <c r="D38" s="21" t="s">
        <v>61</v>
      </c>
    </row>
    <row r="39" spans="2:4">
      <c r="B39" s="21" t="s">
        <v>62</v>
      </c>
      <c r="C39" s="21">
        <v>20</v>
      </c>
      <c r="D39" s="21" t="s">
        <v>61</v>
      </c>
    </row>
    <row r="40" spans="2:4">
      <c r="B40" t="s">
        <v>80</v>
      </c>
    </row>
    <row r="41" spans="2:4">
      <c r="B41" s="21" t="s">
        <v>60</v>
      </c>
      <c r="C41" s="21">
        <v>190</v>
      </c>
      <c r="D41" s="21" t="s">
        <v>61</v>
      </c>
    </row>
    <row r="42" spans="2:4">
      <c r="B42" s="21" t="s">
        <v>62</v>
      </c>
      <c r="C42" s="21">
        <v>20</v>
      </c>
      <c r="D42" s="21" t="s">
        <v>61</v>
      </c>
    </row>
    <row r="43" spans="2:4">
      <c r="B43" t="s">
        <v>74</v>
      </c>
    </row>
    <row r="44" spans="2:4">
      <c r="B44" s="21" t="s">
        <v>60</v>
      </c>
      <c r="C44" s="21">
        <v>190</v>
      </c>
      <c r="D44" s="21" t="s">
        <v>61</v>
      </c>
    </row>
    <row r="45" spans="2:4">
      <c r="B45" s="21" t="s">
        <v>62</v>
      </c>
      <c r="C45" s="21">
        <v>20</v>
      </c>
      <c r="D45" s="21" t="s">
        <v>61</v>
      </c>
    </row>
  </sheetData>
  <mergeCells count="1">
    <mergeCell ref="F15:F1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H42"/>
  <sheetViews>
    <sheetView topLeftCell="G1" zoomScale="62" zoomScaleNormal="62" workbookViewId="0">
      <selection activeCell="G13" sqref="G13"/>
    </sheetView>
  </sheetViews>
  <sheetFormatPr defaultRowHeight="14.45"/>
  <cols>
    <col min="2" max="2" width="35" customWidth="1"/>
    <col min="3" max="3" width="19.7109375" bestFit="1" customWidth="1"/>
    <col min="4" max="4" width="18" customWidth="1"/>
    <col min="5" max="5" width="18.5703125" customWidth="1"/>
    <col min="6" max="6" width="37" customWidth="1"/>
  </cols>
  <sheetData>
    <row r="8" spans="2:8" ht="49.9" customHeight="1">
      <c r="B8" s="41" t="s">
        <v>56</v>
      </c>
      <c r="C8" s="41" t="s">
        <v>57</v>
      </c>
      <c r="D8" s="40" t="s">
        <v>58</v>
      </c>
      <c r="E8" s="39" t="s">
        <v>59</v>
      </c>
      <c r="F8" t="s">
        <v>60</v>
      </c>
      <c r="G8">
        <v>192</v>
      </c>
      <c r="H8" t="s">
        <v>61</v>
      </c>
    </row>
    <row r="9" spans="2:8">
      <c r="B9" s="37">
        <v>1.1759999999999999</v>
      </c>
      <c r="C9" s="38">
        <v>3.9333333333333331E-2</v>
      </c>
      <c r="F9" t="s">
        <v>62</v>
      </c>
      <c r="G9">
        <v>20</v>
      </c>
      <c r="H9" t="s">
        <v>61</v>
      </c>
    </row>
    <row r="10" spans="2:8">
      <c r="B10" s="37">
        <v>3.92</v>
      </c>
      <c r="C10" s="38">
        <v>0.14100000000000001</v>
      </c>
      <c r="F10" t="s">
        <v>63</v>
      </c>
      <c r="G10">
        <v>0.8</v>
      </c>
      <c r="H10" t="s">
        <v>61</v>
      </c>
    </row>
    <row r="11" spans="2:8">
      <c r="B11" s="37">
        <v>5.6</v>
      </c>
      <c r="C11" s="38">
        <v>0.23799999999999999</v>
      </c>
      <c r="F11" t="s">
        <v>58</v>
      </c>
      <c r="G11" s="38">
        <f>24.482*0.059+0.1979</f>
        <v>1.6423379999999999</v>
      </c>
      <c r="H11" t="s">
        <v>64</v>
      </c>
    </row>
    <row r="12" spans="2:8">
      <c r="B12" s="37">
        <v>7.84</v>
      </c>
      <c r="C12" s="38">
        <v>0.31833333333333336</v>
      </c>
      <c r="F12" t="s">
        <v>65</v>
      </c>
      <c r="G12" s="38">
        <f>G9*G11/G8</f>
        <v>0.17107687499999999</v>
      </c>
      <c r="H12" t="s">
        <v>64</v>
      </c>
    </row>
    <row r="13" spans="2:8">
      <c r="B13" s="37">
        <v>9.8000000000000007</v>
      </c>
      <c r="C13" s="38">
        <v>0.38033333333333336</v>
      </c>
      <c r="G13" s="38">
        <f>G12</f>
        <v>0.17107687499999999</v>
      </c>
      <c r="H13" t="s">
        <v>66</v>
      </c>
    </row>
    <row r="14" spans="2:8">
      <c r="B14" s="37" t="s">
        <v>67</v>
      </c>
      <c r="C14" s="38">
        <v>2.5000000000000001E-2</v>
      </c>
      <c r="D14">
        <f t="shared" ref="D14:D20" si="0">24.482*C14+0.1979</f>
        <v>0.80994999999999995</v>
      </c>
      <c r="E14">
        <f>C27*D14/C26</f>
        <v>1.7232978723404253E-2</v>
      </c>
    </row>
    <row r="15" spans="2:8" ht="14.45" customHeight="1">
      <c r="B15" s="37" t="s">
        <v>68</v>
      </c>
      <c r="C15" s="38">
        <v>7.2999999999999995E-2</v>
      </c>
      <c r="D15">
        <f t="shared" si="0"/>
        <v>1.9850859999999999</v>
      </c>
      <c r="E15">
        <f>C30*D15/C29</f>
        <v>0.20359856410256408</v>
      </c>
      <c r="F15" s="93" t="s">
        <v>69</v>
      </c>
    </row>
    <row r="16" spans="2:8">
      <c r="B16" s="37" t="s">
        <v>70</v>
      </c>
      <c r="C16" s="38">
        <v>8.5000000000000006E-2</v>
      </c>
      <c r="D16">
        <f t="shared" si="0"/>
        <v>2.2788700000000004</v>
      </c>
      <c r="E16">
        <f>C33*D16/C32</f>
        <v>0.23988105263157899</v>
      </c>
      <c r="F16" s="93"/>
    </row>
    <row r="17" spans="2:6">
      <c r="B17" s="37" t="s">
        <v>71</v>
      </c>
      <c r="C17" s="38">
        <v>0.106</v>
      </c>
      <c r="D17">
        <f t="shared" si="0"/>
        <v>2.7929919999999999</v>
      </c>
      <c r="E17">
        <f>C36*D17/C35</f>
        <v>0.29399915789473685</v>
      </c>
      <c r="F17" s="93"/>
    </row>
    <row r="18" spans="2:6">
      <c r="B18" s="37" t="s">
        <v>72</v>
      </c>
      <c r="C18" s="38">
        <v>0.13800000000000001</v>
      </c>
      <c r="D18">
        <f t="shared" si="0"/>
        <v>3.5764160000000005</v>
      </c>
      <c r="E18">
        <f>C39*D18/C38</f>
        <v>0.37646484210526321</v>
      </c>
      <c r="F18" s="93"/>
    </row>
    <row r="19" spans="2:6">
      <c r="B19" s="37" t="s">
        <v>73</v>
      </c>
      <c r="C19" s="38">
        <v>0.14099999999999999</v>
      </c>
      <c r="D19">
        <f t="shared" si="0"/>
        <v>3.6498619999999997</v>
      </c>
      <c r="E19">
        <f>C36*D19/C35</f>
        <v>0.38419599999999993</v>
      </c>
    </row>
    <row r="20" spans="2:6">
      <c r="B20" s="37" t="s">
        <v>74</v>
      </c>
      <c r="C20" s="38">
        <v>0.14299999999999999</v>
      </c>
      <c r="D20">
        <f t="shared" si="0"/>
        <v>3.6988259999999999</v>
      </c>
    </row>
    <row r="25" spans="2:6">
      <c r="B25" t="s">
        <v>75</v>
      </c>
    </row>
    <row r="26" spans="2:6">
      <c r="B26" s="21" t="s">
        <v>60</v>
      </c>
      <c r="C26" s="21">
        <v>940</v>
      </c>
      <c r="D26" s="21" t="s">
        <v>61</v>
      </c>
    </row>
    <row r="27" spans="2:6">
      <c r="B27" s="21" t="s">
        <v>62</v>
      </c>
      <c r="C27" s="21">
        <v>20</v>
      </c>
      <c r="D27" s="21" t="s">
        <v>61</v>
      </c>
    </row>
    <row r="28" spans="2:6">
      <c r="B28" t="s">
        <v>76</v>
      </c>
    </row>
    <row r="29" spans="2:6">
      <c r="B29" s="21" t="s">
        <v>60</v>
      </c>
      <c r="C29" s="21">
        <v>195</v>
      </c>
      <c r="D29" s="21" t="s">
        <v>61</v>
      </c>
    </row>
    <row r="30" spans="2:6">
      <c r="B30" s="21" t="s">
        <v>62</v>
      </c>
      <c r="C30" s="21">
        <v>20</v>
      </c>
      <c r="D30" s="21" t="s">
        <v>61</v>
      </c>
    </row>
    <row r="31" spans="2:6">
      <c r="B31" t="s">
        <v>77</v>
      </c>
    </row>
    <row r="32" spans="2:6">
      <c r="B32" s="21" t="s">
        <v>60</v>
      </c>
      <c r="C32" s="21">
        <v>190</v>
      </c>
      <c r="D32" s="21" t="s">
        <v>61</v>
      </c>
    </row>
    <row r="33" spans="2:4">
      <c r="B33" s="21" t="s">
        <v>62</v>
      </c>
      <c r="C33" s="21">
        <v>20</v>
      </c>
      <c r="D33" s="21" t="s">
        <v>61</v>
      </c>
    </row>
    <row r="34" spans="2:4">
      <c r="B34" t="s">
        <v>78</v>
      </c>
    </row>
    <row r="35" spans="2:4">
      <c r="B35" s="21" t="s">
        <v>60</v>
      </c>
      <c r="C35" s="21">
        <v>190</v>
      </c>
      <c r="D35" s="21" t="s">
        <v>61</v>
      </c>
    </row>
    <row r="36" spans="2:4">
      <c r="B36" s="21" t="s">
        <v>62</v>
      </c>
      <c r="C36" s="21">
        <v>20</v>
      </c>
      <c r="D36" s="21" t="s">
        <v>61</v>
      </c>
    </row>
    <row r="37" spans="2:4">
      <c r="B37" t="s">
        <v>80</v>
      </c>
    </row>
    <row r="38" spans="2:4">
      <c r="B38" s="21" t="s">
        <v>60</v>
      </c>
      <c r="C38" s="21">
        <v>190</v>
      </c>
      <c r="D38" s="21" t="s">
        <v>61</v>
      </c>
    </row>
    <row r="39" spans="2:4">
      <c r="B39" s="21" t="s">
        <v>62</v>
      </c>
      <c r="C39" s="21">
        <v>20</v>
      </c>
      <c r="D39" s="21" t="s">
        <v>61</v>
      </c>
    </row>
    <row r="40" spans="2:4">
      <c r="B40" t="s">
        <v>74</v>
      </c>
    </row>
    <row r="41" spans="2:4">
      <c r="B41" s="21" t="s">
        <v>60</v>
      </c>
      <c r="C41" s="21">
        <v>190</v>
      </c>
      <c r="D41" s="21" t="s">
        <v>61</v>
      </c>
    </row>
    <row r="42" spans="2:4">
      <c r="B42" s="21" t="s">
        <v>62</v>
      </c>
      <c r="C42" s="21">
        <v>20</v>
      </c>
      <c r="D42" s="21" t="s">
        <v>61</v>
      </c>
    </row>
  </sheetData>
  <mergeCells count="1">
    <mergeCell ref="F15:F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6"/>
  <sheetViews>
    <sheetView topLeftCell="A10" zoomScale="49" zoomScaleNormal="49" workbookViewId="0">
      <selection activeCell="B69" sqref="B69"/>
    </sheetView>
  </sheetViews>
  <sheetFormatPr defaultRowHeight="14.45"/>
  <cols>
    <col min="1" max="1" width="55.28515625" customWidth="1"/>
    <col min="2" max="2" width="19.7109375" customWidth="1"/>
    <col min="3" max="3" width="32.85546875" bestFit="1" customWidth="1"/>
    <col min="4" max="4" width="10.28515625" customWidth="1"/>
    <col min="5" max="5" width="31.28515625" customWidth="1"/>
    <col min="6" max="6" width="11.85546875" customWidth="1"/>
    <col min="7" max="7" width="31.42578125" customWidth="1"/>
  </cols>
  <sheetData>
    <row r="1" spans="1:8" ht="15.6">
      <c r="A1" s="54" t="s">
        <v>81</v>
      </c>
    </row>
    <row r="3" spans="1:8" ht="30" customHeight="1">
      <c r="A3" s="52" t="s">
        <v>82</v>
      </c>
      <c r="B3" s="53" t="s">
        <v>83</v>
      </c>
      <c r="C3" s="52" t="s">
        <v>84</v>
      </c>
    </row>
    <row r="4" spans="1:8">
      <c r="A4" s="21" t="s">
        <v>85</v>
      </c>
      <c r="B4" s="47">
        <v>2</v>
      </c>
      <c r="C4" s="47">
        <v>2.7000000000000001E-3</v>
      </c>
    </row>
    <row r="5" spans="1:8">
      <c r="A5" s="21" t="s">
        <v>86</v>
      </c>
      <c r="B5" s="47">
        <v>5</v>
      </c>
      <c r="C5" s="47">
        <v>9.7999999999999997E-3</v>
      </c>
    </row>
    <row r="6" spans="1:8">
      <c r="A6" s="21" t="s">
        <v>87</v>
      </c>
      <c r="B6" s="47">
        <v>10</v>
      </c>
      <c r="C6" s="51">
        <f>(0.0201+0.0203+0.0204)/3</f>
        <v>2.0266666666666665E-2</v>
      </c>
    </row>
    <row r="7" spans="1:8">
      <c r="A7" s="21" t="s">
        <v>88</v>
      </c>
      <c r="B7" s="47">
        <v>20</v>
      </c>
      <c r="C7" s="51">
        <f>(0.0308+0.0319+0.0341)/3</f>
        <v>3.2266666666666666E-2</v>
      </c>
    </row>
    <row r="8" spans="1:8">
      <c r="A8" s="21" t="s">
        <v>89</v>
      </c>
      <c r="B8" s="47">
        <v>40</v>
      </c>
      <c r="C8" s="51">
        <f>(0.0717+0.073+0.0784)/3</f>
        <v>7.4366666666666664E-2</v>
      </c>
    </row>
    <row r="9" spans="1:8">
      <c r="A9" s="21" t="s">
        <v>90</v>
      </c>
      <c r="B9" s="47">
        <v>60</v>
      </c>
      <c r="C9" s="51">
        <f>(0.0988+0.103+0.0998)/3</f>
        <v>0.10053333333333332</v>
      </c>
    </row>
    <row r="10" spans="1:8">
      <c r="A10" s="21" t="s">
        <v>91</v>
      </c>
      <c r="B10" s="47">
        <v>80</v>
      </c>
      <c r="C10" s="51">
        <f>(0.1365+0.1329+0.1308)/3</f>
        <v>0.13339999999999999</v>
      </c>
    </row>
    <row r="11" spans="1:8">
      <c r="A11" s="21" t="s">
        <v>92</v>
      </c>
      <c r="B11" s="47">
        <v>100</v>
      </c>
      <c r="C11" s="51">
        <f>(0.169+0.1707+0.1721)/3</f>
        <v>0.1706</v>
      </c>
    </row>
    <row r="12" spans="1:8">
      <c r="A12" s="21" t="s">
        <v>93</v>
      </c>
      <c r="B12" s="47">
        <v>0</v>
      </c>
      <c r="C12" s="47" t="s">
        <v>94</v>
      </c>
    </row>
    <row r="13" spans="1:8">
      <c r="A13" s="21"/>
      <c r="B13" s="21"/>
      <c r="C13" s="21"/>
    </row>
    <row r="14" spans="1:8">
      <c r="A14" s="48" t="s">
        <v>95</v>
      </c>
      <c r="B14" s="21"/>
      <c r="C14" s="21"/>
    </row>
    <row r="15" spans="1:8">
      <c r="A15" s="21" t="s">
        <v>60</v>
      </c>
      <c r="B15" s="21">
        <v>192</v>
      </c>
      <c r="C15" s="21" t="s">
        <v>61</v>
      </c>
    </row>
    <row r="16" spans="1:8" s="21" customFormat="1">
      <c r="A16" s="21" t="s">
        <v>62</v>
      </c>
      <c r="B16" s="21">
        <v>20</v>
      </c>
      <c r="C16" s="21" t="s">
        <v>61</v>
      </c>
      <c r="D16"/>
      <c r="E16" s="41"/>
      <c r="F16" s="41"/>
      <c r="G16" s="41"/>
      <c r="H16" s="50"/>
    </row>
    <row r="17" spans="1:7" s="21" customFormat="1" ht="28.9">
      <c r="A17"/>
      <c r="B17"/>
      <c r="C17"/>
      <c r="D17"/>
      <c r="E17" s="49" t="s">
        <v>96</v>
      </c>
      <c r="F17" s="48" t="s">
        <v>97</v>
      </c>
      <c r="G17" s="48" t="s">
        <v>98</v>
      </c>
    </row>
    <row r="18" spans="1:7">
      <c r="B18" s="37"/>
      <c r="C18" s="46"/>
      <c r="D18" s="37"/>
    </row>
    <row r="19" spans="1:7">
      <c r="A19" t="s">
        <v>99</v>
      </c>
      <c r="B19" s="47" t="s">
        <v>100</v>
      </c>
      <c r="C19">
        <v>8.0999999999999996E-3</v>
      </c>
      <c r="D19" s="46">
        <f t="shared" ref="D19:D25" si="0">C19-0.0025</f>
        <v>5.5999999999999991E-3</v>
      </c>
      <c r="E19" s="21">
        <f t="shared" ref="E19:E25" si="1">D19/0.0017</f>
        <v>3.2941176470588234</v>
      </c>
      <c r="F19" s="21">
        <f t="shared" ref="F19:F25" si="2">E19*4/2</f>
        <v>6.5882352941176467</v>
      </c>
      <c r="G19" s="21">
        <f>B28*F19/B27</f>
        <v>0.14017521902377972</v>
      </c>
    </row>
    <row r="20" spans="1:7">
      <c r="A20" t="s">
        <v>101</v>
      </c>
      <c r="B20" s="47" t="s">
        <v>100</v>
      </c>
      <c r="C20">
        <v>1.03E-2</v>
      </c>
      <c r="D20" s="46">
        <f t="shared" si="0"/>
        <v>7.7999999999999996E-3</v>
      </c>
      <c r="E20" s="21">
        <f t="shared" si="1"/>
        <v>4.5882352941176467</v>
      </c>
      <c r="F20" s="21">
        <f t="shared" si="2"/>
        <v>9.1764705882352935</v>
      </c>
      <c r="G20" s="21">
        <f>B31*F20/B30</f>
        <v>0.94117647058823517</v>
      </c>
    </row>
    <row r="21" spans="1:7">
      <c r="A21" t="s">
        <v>102</v>
      </c>
      <c r="B21" s="47" t="s">
        <v>100</v>
      </c>
      <c r="C21">
        <v>1.29E-2</v>
      </c>
      <c r="D21" s="46">
        <f t="shared" si="0"/>
        <v>1.04E-2</v>
      </c>
      <c r="E21" s="21">
        <f t="shared" si="1"/>
        <v>6.1176470588235299</v>
      </c>
      <c r="F21" s="21">
        <f t="shared" si="2"/>
        <v>12.23529411764706</v>
      </c>
      <c r="G21" s="21">
        <f>B34*F21/B33</f>
        <v>1.2879256965944272</v>
      </c>
    </row>
    <row r="22" spans="1:7">
      <c r="A22" t="s">
        <v>103</v>
      </c>
      <c r="B22" s="47" t="s">
        <v>100</v>
      </c>
      <c r="C22">
        <v>1.9300000000000001E-2</v>
      </c>
      <c r="D22" s="46">
        <f t="shared" si="0"/>
        <v>1.6800000000000002E-2</v>
      </c>
      <c r="E22" s="21">
        <f t="shared" si="1"/>
        <v>9.8823529411764728</v>
      </c>
      <c r="F22" s="21">
        <f t="shared" si="2"/>
        <v>19.764705882352946</v>
      </c>
      <c r="G22" s="21">
        <f>B37*F22/B36</f>
        <v>2.0804953560371522</v>
      </c>
    </row>
    <row r="23" spans="1:7">
      <c r="A23" t="s">
        <v>104</v>
      </c>
      <c r="B23" s="47" t="s">
        <v>100</v>
      </c>
      <c r="C23">
        <v>2.75E-2</v>
      </c>
      <c r="D23" s="46">
        <f t="shared" si="0"/>
        <v>2.5000000000000001E-2</v>
      </c>
      <c r="E23" s="21">
        <f t="shared" si="1"/>
        <v>14.705882352941178</v>
      </c>
      <c r="F23" s="21">
        <f t="shared" si="2"/>
        <v>29.411764705882355</v>
      </c>
      <c r="G23" s="21">
        <f>B40*F23/B39</f>
        <v>3.0959752321981426</v>
      </c>
    </row>
    <row r="24" spans="1:7">
      <c r="A24" t="s">
        <v>105</v>
      </c>
      <c r="B24" s="47" t="s">
        <v>100</v>
      </c>
      <c r="C24">
        <v>3.0099999999999998E-2</v>
      </c>
      <c r="D24" s="46">
        <f t="shared" si="0"/>
        <v>2.76E-2</v>
      </c>
      <c r="E24" s="21">
        <f t="shared" si="1"/>
        <v>16.235294117647058</v>
      </c>
      <c r="F24" s="21">
        <f t="shared" si="2"/>
        <v>32.470588235294116</v>
      </c>
      <c r="G24" s="21">
        <f>B43*F24/B42</f>
        <v>3.4179566563467492</v>
      </c>
    </row>
    <row r="25" spans="1:7">
      <c r="A25" t="s">
        <v>106</v>
      </c>
      <c r="B25" s="47" t="s">
        <v>100</v>
      </c>
      <c r="C25">
        <v>3.2899999999999999E-2</v>
      </c>
      <c r="D25" s="46">
        <f t="shared" si="0"/>
        <v>3.04E-2</v>
      </c>
      <c r="E25" s="45">
        <f t="shared" si="1"/>
        <v>17.882352941176471</v>
      </c>
      <c r="F25" s="45">
        <f t="shared" si="2"/>
        <v>35.764705882352942</v>
      </c>
      <c r="G25" s="21">
        <f>B46*F25/B45</f>
        <v>3.7647058823529411</v>
      </c>
    </row>
    <row r="26" spans="1:7">
      <c r="A26" t="s">
        <v>75</v>
      </c>
    </row>
    <row r="27" spans="1:7">
      <c r="A27" s="21" t="s">
        <v>60</v>
      </c>
      <c r="B27" s="21">
        <v>940</v>
      </c>
      <c r="C27" s="21" t="s">
        <v>61</v>
      </c>
    </row>
    <row r="28" spans="1:7">
      <c r="A28" s="21" t="s">
        <v>62</v>
      </c>
      <c r="B28" s="21">
        <v>20</v>
      </c>
      <c r="C28" s="21" t="s">
        <v>61</v>
      </c>
    </row>
    <row r="29" spans="1:7">
      <c r="A29" t="s">
        <v>76</v>
      </c>
    </row>
    <row r="30" spans="1:7">
      <c r="A30" s="21" t="s">
        <v>60</v>
      </c>
      <c r="B30" s="21">
        <v>195</v>
      </c>
      <c r="C30" s="21" t="s">
        <v>61</v>
      </c>
    </row>
    <row r="31" spans="1:7">
      <c r="A31" s="21" t="s">
        <v>62</v>
      </c>
      <c r="B31" s="21">
        <v>20</v>
      </c>
      <c r="C31" s="21" t="s">
        <v>61</v>
      </c>
    </row>
    <row r="32" spans="1:7">
      <c r="A32" t="s">
        <v>77</v>
      </c>
    </row>
    <row r="33" spans="1:3">
      <c r="A33" s="21" t="s">
        <v>60</v>
      </c>
      <c r="B33" s="21">
        <v>190</v>
      </c>
      <c r="C33" s="21" t="s">
        <v>61</v>
      </c>
    </row>
    <row r="34" spans="1:3">
      <c r="A34" s="21" t="s">
        <v>62</v>
      </c>
      <c r="B34" s="21">
        <v>20</v>
      </c>
      <c r="C34" s="21" t="s">
        <v>61</v>
      </c>
    </row>
    <row r="35" spans="1:3">
      <c r="A35" t="s">
        <v>78</v>
      </c>
    </row>
    <row r="36" spans="1:3">
      <c r="A36" s="21" t="s">
        <v>60</v>
      </c>
      <c r="B36" s="21">
        <v>190</v>
      </c>
      <c r="C36" s="21" t="s">
        <v>61</v>
      </c>
    </row>
    <row r="37" spans="1:3">
      <c r="A37" s="21" t="s">
        <v>62</v>
      </c>
      <c r="B37" s="21">
        <v>20</v>
      </c>
      <c r="C37" s="21" t="s">
        <v>61</v>
      </c>
    </row>
    <row r="38" spans="1:3">
      <c r="A38" t="s">
        <v>79</v>
      </c>
    </row>
    <row r="39" spans="1:3">
      <c r="A39" s="21" t="s">
        <v>60</v>
      </c>
      <c r="B39" s="21">
        <v>190</v>
      </c>
      <c r="C39" s="21" t="s">
        <v>61</v>
      </c>
    </row>
    <row r="40" spans="1:3">
      <c r="A40" s="21" t="s">
        <v>62</v>
      </c>
      <c r="B40" s="21">
        <v>20</v>
      </c>
      <c r="C40" s="21" t="s">
        <v>61</v>
      </c>
    </row>
    <row r="41" spans="1:3">
      <c r="A41" t="s">
        <v>80</v>
      </c>
    </row>
    <row r="42" spans="1:3">
      <c r="A42" s="21" t="s">
        <v>60</v>
      </c>
      <c r="B42" s="21">
        <v>190</v>
      </c>
      <c r="C42" s="21" t="s">
        <v>61</v>
      </c>
    </row>
    <row r="43" spans="1:3">
      <c r="A43" s="21" t="s">
        <v>62</v>
      </c>
      <c r="B43" s="21">
        <v>20</v>
      </c>
      <c r="C43" s="21" t="s">
        <v>61</v>
      </c>
    </row>
    <row r="44" spans="1:3">
      <c r="A44" t="s">
        <v>74</v>
      </c>
    </row>
    <row r="45" spans="1:3">
      <c r="A45" s="21" t="s">
        <v>60</v>
      </c>
      <c r="B45" s="21">
        <v>190</v>
      </c>
      <c r="C45" s="21" t="s">
        <v>61</v>
      </c>
    </row>
    <row r="46" spans="1:3">
      <c r="A46" s="21" t="s">
        <v>62</v>
      </c>
      <c r="B46" s="21">
        <v>20</v>
      </c>
      <c r="C46" s="21" t="s">
        <v>61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6"/>
  <sheetViews>
    <sheetView topLeftCell="A25" zoomScale="29" zoomScaleNormal="29" workbookViewId="0">
      <selection activeCell="D34" sqref="D34"/>
    </sheetView>
  </sheetViews>
  <sheetFormatPr defaultRowHeight="14.45"/>
  <cols>
    <col min="1" max="1" width="55.28515625" customWidth="1"/>
    <col min="2" max="2" width="19.7109375" customWidth="1"/>
    <col min="3" max="3" width="32.85546875" bestFit="1" customWidth="1"/>
    <col min="4" max="4" width="10.28515625" customWidth="1"/>
    <col min="5" max="5" width="31.28515625" customWidth="1"/>
    <col min="6" max="6" width="11.85546875" customWidth="1"/>
    <col min="7" max="7" width="31.42578125" customWidth="1"/>
  </cols>
  <sheetData>
    <row r="1" spans="1:8" ht="15.6">
      <c r="A1" s="54" t="s">
        <v>81</v>
      </c>
    </row>
    <row r="3" spans="1:8" ht="30" customHeight="1">
      <c r="A3" s="52" t="s">
        <v>82</v>
      </c>
      <c r="B3" s="53" t="s">
        <v>83</v>
      </c>
      <c r="C3" s="52" t="s">
        <v>84</v>
      </c>
    </row>
    <row r="4" spans="1:8">
      <c r="A4" s="21" t="s">
        <v>85</v>
      </c>
      <c r="B4" s="47">
        <v>2</v>
      </c>
      <c r="C4" s="47">
        <v>2.7000000000000001E-3</v>
      </c>
    </row>
    <row r="5" spans="1:8">
      <c r="A5" s="21" t="s">
        <v>86</v>
      </c>
      <c r="B5" s="47">
        <v>5</v>
      </c>
      <c r="C5" s="47">
        <v>9.7999999999999997E-3</v>
      </c>
    </row>
    <row r="6" spans="1:8">
      <c r="A6" s="21" t="s">
        <v>87</v>
      </c>
      <c r="B6" s="47">
        <v>10</v>
      </c>
      <c r="C6" s="51">
        <f>(0.0201+0.0203+0.0204)/3</f>
        <v>2.0266666666666665E-2</v>
      </c>
    </row>
    <row r="7" spans="1:8">
      <c r="A7" s="21" t="s">
        <v>88</v>
      </c>
      <c r="B7" s="47">
        <v>20</v>
      </c>
      <c r="C7" s="51">
        <f>(0.0308+0.0319+0.0341)/3</f>
        <v>3.2266666666666666E-2</v>
      </c>
    </row>
    <row r="8" spans="1:8">
      <c r="A8" s="21" t="s">
        <v>89</v>
      </c>
      <c r="B8" s="47">
        <v>40</v>
      </c>
      <c r="C8" s="51">
        <f>(0.0717+0.073+0.0784)/3</f>
        <v>7.4366666666666664E-2</v>
      </c>
    </row>
    <row r="9" spans="1:8">
      <c r="A9" s="21" t="s">
        <v>90</v>
      </c>
      <c r="B9" s="47">
        <v>60</v>
      </c>
      <c r="C9" s="51">
        <f>(0.0988+0.103+0.0998)/3</f>
        <v>0.10053333333333332</v>
      </c>
    </row>
    <row r="10" spans="1:8">
      <c r="A10" s="21" t="s">
        <v>91</v>
      </c>
      <c r="B10" s="47">
        <v>80</v>
      </c>
      <c r="C10" s="51">
        <f>(0.1365+0.1329+0.1308)/3</f>
        <v>0.13339999999999999</v>
      </c>
    </row>
    <row r="11" spans="1:8">
      <c r="A11" s="21" t="s">
        <v>92</v>
      </c>
      <c r="B11" s="47">
        <v>100</v>
      </c>
      <c r="C11" s="51">
        <f>(0.169+0.1707+0.1721)/3</f>
        <v>0.1706</v>
      </c>
    </row>
    <row r="12" spans="1:8">
      <c r="A12" s="21" t="s">
        <v>93</v>
      </c>
      <c r="B12" s="47">
        <v>0</v>
      </c>
      <c r="C12" s="47" t="s">
        <v>94</v>
      </c>
    </row>
    <row r="13" spans="1:8">
      <c r="A13" s="21"/>
      <c r="B13" s="21"/>
      <c r="C13" s="21"/>
    </row>
    <row r="14" spans="1:8">
      <c r="A14" s="48" t="s">
        <v>95</v>
      </c>
      <c r="B14" s="21"/>
      <c r="C14" s="21"/>
    </row>
    <row r="15" spans="1:8">
      <c r="A15" s="21" t="s">
        <v>60</v>
      </c>
      <c r="B15" s="21">
        <v>192</v>
      </c>
      <c r="C15" s="21" t="s">
        <v>61</v>
      </c>
    </row>
    <row r="16" spans="1:8" s="21" customFormat="1">
      <c r="A16" s="21" t="s">
        <v>62</v>
      </c>
      <c r="B16" s="21">
        <v>20</v>
      </c>
      <c r="C16" s="21" t="s">
        <v>61</v>
      </c>
      <c r="D16"/>
      <c r="E16" s="41"/>
      <c r="F16" s="41"/>
      <c r="G16" s="41"/>
      <c r="H16" s="50"/>
    </row>
    <row r="17" spans="1:7" s="21" customFormat="1" ht="28.9">
      <c r="A17"/>
      <c r="B17"/>
      <c r="C17"/>
      <c r="D17"/>
      <c r="E17" s="49" t="s">
        <v>96</v>
      </c>
      <c r="F17" s="48" t="s">
        <v>97</v>
      </c>
      <c r="G17" s="48" t="s">
        <v>98</v>
      </c>
    </row>
    <row r="18" spans="1:7">
      <c r="B18" s="37"/>
      <c r="C18" s="46"/>
      <c r="D18" s="37"/>
    </row>
    <row r="19" spans="1:7">
      <c r="A19" t="s">
        <v>99</v>
      </c>
      <c r="B19" s="47" t="s">
        <v>100</v>
      </c>
      <c r="C19">
        <v>6.4000000000000003E-3</v>
      </c>
      <c r="D19" s="46">
        <f>C19-0.0014</f>
        <v>5.0000000000000001E-3</v>
      </c>
      <c r="E19" s="21">
        <f t="shared" ref="E19:E25" si="0">D19/0.0017</f>
        <v>2.9411764705882355</v>
      </c>
      <c r="F19" s="21">
        <f t="shared" ref="F19:F25" si="1">E19*4/2</f>
        <v>5.882352941176471</v>
      </c>
      <c r="G19" s="21">
        <f>B28*F19/B27</f>
        <v>0.12515644555694619</v>
      </c>
    </row>
    <row r="20" spans="1:7">
      <c r="A20" t="s">
        <v>101</v>
      </c>
      <c r="B20" s="47" t="s">
        <v>100</v>
      </c>
      <c r="C20">
        <v>8.0999999999999996E-3</v>
      </c>
      <c r="D20" s="46">
        <f>C20-0.0014</f>
        <v>6.6999999999999994E-3</v>
      </c>
      <c r="E20" s="21">
        <f t="shared" si="0"/>
        <v>3.9411764705882351</v>
      </c>
      <c r="F20" s="21">
        <f t="shared" si="1"/>
        <v>7.8823529411764701</v>
      </c>
      <c r="G20" s="21">
        <f>B31*F20/B30</f>
        <v>0.80844645550527894</v>
      </c>
    </row>
    <row r="21" spans="1:7">
      <c r="A21" t="s">
        <v>102</v>
      </c>
      <c r="B21" s="47" t="s">
        <v>100</v>
      </c>
      <c r="C21">
        <v>9.7000000000000003E-3</v>
      </c>
      <c r="D21" s="46">
        <f t="shared" ref="D21:D25" si="2">C21-0.0014</f>
        <v>8.3000000000000001E-3</v>
      </c>
      <c r="E21" s="21">
        <f t="shared" si="0"/>
        <v>4.882352941176471</v>
      </c>
      <c r="F21" s="21">
        <f t="shared" si="1"/>
        <v>9.764705882352942</v>
      </c>
      <c r="G21" s="21">
        <f>B34*F21/B33</f>
        <v>1.0278637770897834</v>
      </c>
    </row>
    <row r="22" spans="1:7">
      <c r="A22" t="s">
        <v>103</v>
      </c>
      <c r="B22" s="47" t="s">
        <v>100</v>
      </c>
      <c r="C22">
        <v>1.15E-2</v>
      </c>
      <c r="D22" s="46">
        <f t="shared" si="2"/>
        <v>1.01E-2</v>
      </c>
      <c r="E22" s="21">
        <f t="shared" si="0"/>
        <v>5.9411764705882355</v>
      </c>
      <c r="F22" s="21">
        <f t="shared" si="1"/>
        <v>11.882352941176471</v>
      </c>
      <c r="G22" s="21">
        <f>B37*F22/B36</f>
        <v>1.2507739938080495</v>
      </c>
    </row>
    <row r="23" spans="1:7">
      <c r="A23" t="s">
        <v>104</v>
      </c>
      <c r="B23" s="47" t="s">
        <v>100</v>
      </c>
      <c r="C23">
        <v>1.3599999999999999E-2</v>
      </c>
      <c r="D23" s="46">
        <f t="shared" si="2"/>
        <v>1.2199999999999999E-2</v>
      </c>
      <c r="E23" s="21">
        <f t="shared" si="0"/>
        <v>7.1764705882352944</v>
      </c>
      <c r="F23" s="21">
        <f t="shared" si="1"/>
        <v>14.352941176470589</v>
      </c>
      <c r="G23" s="21">
        <f>B40*F23/B39</f>
        <v>1.5108359133126936</v>
      </c>
    </row>
    <row r="24" spans="1:7">
      <c r="A24" t="s">
        <v>105</v>
      </c>
      <c r="B24" s="47" t="s">
        <v>100</v>
      </c>
      <c r="C24">
        <v>1.9699999999999999E-2</v>
      </c>
      <c r="D24" s="46">
        <f t="shared" si="2"/>
        <v>1.83E-2</v>
      </c>
      <c r="E24" s="21">
        <f t="shared" si="0"/>
        <v>10.764705882352942</v>
      </c>
      <c r="F24" s="21">
        <f t="shared" si="1"/>
        <v>21.529411764705884</v>
      </c>
      <c r="G24" s="21">
        <f>B43*F24/B42</f>
        <v>2.2662538699690402</v>
      </c>
    </row>
    <row r="25" spans="1:7">
      <c r="A25" t="s">
        <v>106</v>
      </c>
      <c r="B25" s="47" t="s">
        <v>100</v>
      </c>
      <c r="C25">
        <v>2.3300000000000001E-2</v>
      </c>
      <c r="D25" s="46">
        <f t="shared" si="2"/>
        <v>2.1900000000000003E-2</v>
      </c>
      <c r="E25" s="45">
        <f t="shared" si="0"/>
        <v>12.882352941176473</v>
      </c>
      <c r="F25" s="45">
        <f t="shared" si="1"/>
        <v>25.764705882352946</v>
      </c>
      <c r="G25" s="21">
        <f>B46*F25/B45</f>
        <v>2.712074303405573</v>
      </c>
    </row>
    <row r="26" spans="1:7">
      <c r="A26" t="s">
        <v>75</v>
      </c>
    </row>
    <row r="27" spans="1:7">
      <c r="A27" s="21" t="s">
        <v>60</v>
      </c>
      <c r="B27" s="21">
        <v>940</v>
      </c>
      <c r="C27" s="21" t="s">
        <v>61</v>
      </c>
    </row>
    <row r="28" spans="1:7">
      <c r="A28" s="21" t="s">
        <v>62</v>
      </c>
      <c r="B28" s="21">
        <v>20</v>
      </c>
      <c r="C28" s="21" t="s">
        <v>61</v>
      </c>
    </row>
    <row r="29" spans="1:7">
      <c r="A29" t="s">
        <v>76</v>
      </c>
    </row>
    <row r="30" spans="1:7">
      <c r="A30" s="21" t="s">
        <v>60</v>
      </c>
      <c r="B30" s="21">
        <v>195</v>
      </c>
      <c r="C30" s="21" t="s">
        <v>61</v>
      </c>
    </row>
    <row r="31" spans="1:7">
      <c r="A31" s="21" t="s">
        <v>62</v>
      </c>
      <c r="B31" s="21">
        <v>20</v>
      </c>
      <c r="C31" s="21" t="s">
        <v>61</v>
      </c>
    </row>
    <row r="32" spans="1:7">
      <c r="A32" t="s">
        <v>77</v>
      </c>
    </row>
    <row r="33" spans="1:3">
      <c r="A33" s="21" t="s">
        <v>60</v>
      </c>
      <c r="B33" s="21">
        <v>190</v>
      </c>
      <c r="C33" s="21" t="s">
        <v>61</v>
      </c>
    </row>
    <row r="34" spans="1:3">
      <c r="A34" s="21" t="s">
        <v>62</v>
      </c>
      <c r="B34" s="21">
        <v>20</v>
      </c>
      <c r="C34" s="21" t="s">
        <v>61</v>
      </c>
    </row>
    <row r="35" spans="1:3">
      <c r="A35" t="s">
        <v>78</v>
      </c>
    </row>
    <row r="36" spans="1:3">
      <c r="A36" s="21" t="s">
        <v>60</v>
      </c>
      <c r="B36" s="21">
        <v>190</v>
      </c>
      <c r="C36" s="21" t="s">
        <v>61</v>
      </c>
    </row>
    <row r="37" spans="1:3">
      <c r="A37" s="21" t="s">
        <v>62</v>
      </c>
      <c r="B37" s="21">
        <v>20</v>
      </c>
      <c r="C37" s="21" t="s">
        <v>61</v>
      </c>
    </row>
    <row r="38" spans="1:3">
      <c r="A38" t="s">
        <v>79</v>
      </c>
    </row>
    <row r="39" spans="1:3">
      <c r="A39" s="21" t="s">
        <v>60</v>
      </c>
      <c r="B39" s="21">
        <v>190</v>
      </c>
      <c r="C39" s="21" t="s">
        <v>61</v>
      </c>
    </row>
    <row r="40" spans="1:3">
      <c r="A40" s="21" t="s">
        <v>62</v>
      </c>
      <c r="B40" s="21">
        <v>20</v>
      </c>
      <c r="C40" s="21" t="s">
        <v>61</v>
      </c>
    </row>
    <row r="41" spans="1:3">
      <c r="A41" t="s">
        <v>80</v>
      </c>
    </row>
    <row r="42" spans="1:3">
      <c r="A42" s="21" t="s">
        <v>60</v>
      </c>
      <c r="B42" s="21">
        <v>190</v>
      </c>
      <c r="C42" s="21" t="s">
        <v>61</v>
      </c>
    </row>
    <row r="43" spans="1:3">
      <c r="A43" s="21" t="s">
        <v>62</v>
      </c>
      <c r="B43" s="21">
        <v>20</v>
      </c>
      <c r="C43" s="21" t="s">
        <v>61</v>
      </c>
    </row>
    <row r="44" spans="1:3">
      <c r="A44" t="s">
        <v>74</v>
      </c>
    </row>
    <row r="45" spans="1:3">
      <c r="A45" s="21" t="s">
        <v>60</v>
      </c>
      <c r="B45" s="21">
        <v>190</v>
      </c>
      <c r="C45" s="21" t="s">
        <v>61</v>
      </c>
    </row>
    <row r="46" spans="1:3">
      <c r="A46" s="21" t="s">
        <v>62</v>
      </c>
      <c r="B46" s="21">
        <v>20</v>
      </c>
      <c r="C46" s="21" t="s">
        <v>61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2"/>
  <sheetViews>
    <sheetView zoomScale="30" zoomScaleNormal="30" workbookViewId="0">
      <selection activeCell="C8" sqref="C8"/>
    </sheetView>
  </sheetViews>
  <sheetFormatPr defaultRowHeight="14.45"/>
  <cols>
    <col min="1" max="1" width="19.85546875" customWidth="1"/>
    <col min="2" max="2" width="16.5703125" customWidth="1"/>
    <col min="3" max="3" width="15.85546875" customWidth="1"/>
    <col min="5" max="5" width="12" customWidth="1"/>
  </cols>
  <sheetData>
    <row r="1" spans="1:6">
      <c r="A1" s="59" t="s">
        <v>107</v>
      </c>
    </row>
    <row r="2" spans="1:6">
      <c r="A2" s="2" t="s">
        <v>108</v>
      </c>
    </row>
    <row r="3" spans="1:6">
      <c r="A3" s="3" t="s">
        <v>109</v>
      </c>
      <c r="B3" s="3" t="s">
        <v>46</v>
      </c>
      <c r="C3" s="3" t="s">
        <v>40</v>
      </c>
      <c r="D3" s="3" t="s">
        <v>47</v>
      </c>
      <c r="E3" s="3" t="s">
        <v>110</v>
      </c>
    </row>
    <row r="4" spans="1:6">
      <c r="A4" s="55">
        <v>0</v>
      </c>
      <c r="B4" s="9">
        <v>44298.479166666664</v>
      </c>
      <c r="C4" s="36">
        <v>1.51</v>
      </c>
      <c r="D4" s="5">
        <f>1.023*2</f>
        <v>2.0459999999999998</v>
      </c>
      <c r="E4" s="56">
        <v>5.9850000000000003</v>
      </c>
    </row>
    <row r="5" spans="1:6">
      <c r="A5" s="55">
        <v>22.250000000058208</v>
      </c>
      <c r="B5" s="9">
        <v>44299.40625</v>
      </c>
      <c r="C5" s="36">
        <v>0.94</v>
      </c>
      <c r="D5" s="5"/>
      <c r="E5" s="56"/>
    </row>
    <row r="6" spans="1:6">
      <c r="A6" s="55">
        <v>49.000000000116415</v>
      </c>
      <c r="B6" s="9">
        <v>44300.520833333336</v>
      </c>
      <c r="C6" s="36">
        <v>0.17</v>
      </c>
      <c r="D6" s="5"/>
      <c r="E6" s="56"/>
    </row>
    <row r="7" spans="1:6">
      <c r="A7" s="55">
        <v>70.750000000116415</v>
      </c>
      <c r="B7" s="9">
        <v>44301.427083333336</v>
      </c>
      <c r="C7" s="36">
        <v>0.06</v>
      </c>
      <c r="D7" s="5"/>
      <c r="E7" s="56"/>
    </row>
    <row r="8" spans="1:6">
      <c r="A8" s="57" t="s">
        <v>111</v>
      </c>
      <c r="B8" s="9"/>
      <c r="C8" s="58"/>
      <c r="D8" s="5"/>
      <c r="E8" s="56"/>
    </row>
    <row r="9" spans="1:6">
      <c r="A9" s="3" t="s">
        <v>109</v>
      </c>
      <c r="B9" s="3" t="s">
        <v>46</v>
      </c>
      <c r="C9" s="3" t="s">
        <v>40</v>
      </c>
      <c r="D9" s="3" t="s">
        <v>47</v>
      </c>
      <c r="E9" s="3" t="s">
        <v>110</v>
      </c>
    </row>
    <row r="10" spans="1:6">
      <c r="A10" s="55">
        <v>0</v>
      </c>
      <c r="B10" s="9">
        <v>44298.479166666664</v>
      </c>
      <c r="C10" s="36">
        <v>1.52</v>
      </c>
      <c r="D10" s="5">
        <f>F10*2</f>
        <v>2.0379999999999998</v>
      </c>
      <c r="E10" s="56">
        <v>6.0250000000000004</v>
      </c>
      <c r="F10" s="5">
        <v>1.0189999999999999</v>
      </c>
    </row>
    <row r="11" spans="1:6">
      <c r="A11" s="55">
        <v>22.250000000058208</v>
      </c>
      <c r="B11" s="9">
        <v>44299.40625</v>
      </c>
      <c r="C11" s="36">
        <v>1.25</v>
      </c>
      <c r="D11" s="5"/>
      <c r="E11" s="56"/>
      <c r="F11" s="5"/>
    </row>
    <row r="12" spans="1:6">
      <c r="A12" s="55">
        <v>49.000000000116415</v>
      </c>
      <c r="B12" s="9">
        <v>44300.520833333336</v>
      </c>
      <c r="C12" s="36">
        <v>1.1200000000000001</v>
      </c>
      <c r="D12" s="5"/>
      <c r="E12" s="56"/>
      <c r="F12" s="5"/>
    </row>
    <row r="13" spans="1:6">
      <c r="A13" s="55">
        <v>70.750000000116415</v>
      </c>
      <c r="B13" s="9">
        <v>44301.427083333336</v>
      </c>
      <c r="C13" s="36">
        <v>1.05</v>
      </c>
      <c r="D13" s="5"/>
      <c r="E13" s="56"/>
      <c r="F13" s="5"/>
    </row>
    <row r="14" spans="1:6">
      <c r="A14" s="57" t="s">
        <v>112</v>
      </c>
      <c r="B14" s="9"/>
      <c r="C14" s="58"/>
      <c r="D14" s="5"/>
      <c r="E14" s="56"/>
    </row>
    <row r="15" spans="1:6">
      <c r="A15" s="3" t="s">
        <v>109</v>
      </c>
      <c r="B15" s="3" t="s">
        <v>46</v>
      </c>
      <c r="C15" s="3" t="s">
        <v>40</v>
      </c>
      <c r="D15" s="3" t="s">
        <v>47</v>
      </c>
      <c r="E15" s="3" t="s">
        <v>110</v>
      </c>
    </row>
    <row r="16" spans="1:6">
      <c r="A16" s="55">
        <v>0</v>
      </c>
      <c r="B16" s="9">
        <v>44298.479166666664</v>
      </c>
      <c r="C16" s="36">
        <v>1.48</v>
      </c>
      <c r="D16" s="5">
        <f>F16*2</f>
        <v>2.0099999999999998</v>
      </c>
      <c r="E16" s="56">
        <v>5.8979999999999997</v>
      </c>
      <c r="F16" s="5">
        <v>1.0049999999999999</v>
      </c>
    </row>
    <row r="17" spans="1:6">
      <c r="A17" s="55">
        <v>22.250000000058208</v>
      </c>
      <c r="B17" s="9">
        <v>44299.40625</v>
      </c>
      <c r="C17" s="36">
        <v>1.28</v>
      </c>
      <c r="D17" s="5"/>
      <c r="E17" s="56"/>
      <c r="F17" s="5"/>
    </row>
    <row r="18" spans="1:6">
      <c r="A18" s="55">
        <v>49.000000000116415</v>
      </c>
      <c r="B18" s="9">
        <v>44300.520833333336</v>
      </c>
      <c r="C18" s="36">
        <v>1.1499999999999999</v>
      </c>
      <c r="D18" s="5"/>
      <c r="E18" s="56"/>
      <c r="F18" s="5"/>
    </row>
    <row r="19" spans="1:6">
      <c r="A19" s="55">
        <v>70.750000000116415</v>
      </c>
      <c r="B19" s="9">
        <v>44301.427083333336</v>
      </c>
      <c r="C19" s="36">
        <v>0.96</v>
      </c>
      <c r="D19" s="5"/>
      <c r="E19" s="56"/>
      <c r="F19" s="5"/>
    </row>
    <row r="20" spans="1:6">
      <c r="A20" s="57" t="s">
        <v>113</v>
      </c>
      <c r="B20" s="9"/>
      <c r="C20" s="58"/>
      <c r="D20" s="5"/>
      <c r="E20" s="56"/>
      <c r="F20" s="4"/>
    </row>
    <row r="21" spans="1:6">
      <c r="A21" s="3" t="s">
        <v>109</v>
      </c>
      <c r="B21" s="3" t="s">
        <v>46</v>
      </c>
      <c r="C21" s="3" t="s">
        <v>40</v>
      </c>
      <c r="D21" s="3" t="s">
        <v>47</v>
      </c>
      <c r="E21" s="3" t="s">
        <v>110</v>
      </c>
      <c r="F21" s="4"/>
    </row>
    <row r="22" spans="1:6">
      <c r="A22" s="55">
        <v>0</v>
      </c>
      <c r="B22" s="9">
        <v>44298.479166666664</v>
      </c>
      <c r="C22" s="36">
        <v>1.51</v>
      </c>
      <c r="D22" s="5">
        <f>F22*2</f>
        <v>2.0259999999999998</v>
      </c>
      <c r="E22" s="56">
        <v>5.8979999999999997</v>
      </c>
      <c r="F22" s="5">
        <v>1.0129999999999999</v>
      </c>
    </row>
    <row r="23" spans="1:6">
      <c r="A23" s="55">
        <v>22.250000000058208</v>
      </c>
      <c r="B23" s="9">
        <v>44299.40625</v>
      </c>
      <c r="C23" s="36">
        <v>1.21</v>
      </c>
      <c r="D23" s="5"/>
      <c r="E23" s="56"/>
      <c r="F23" s="4"/>
    </row>
    <row r="24" spans="1:6">
      <c r="A24" s="55">
        <v>49.000000000116415</v>
      </c>
      <c r="B24" s="9">
        <v>44300.520833333336</v>
      </c>
      <c r="C24" s="36">
        <v>1.02</v>
      </c>
      <c r="D24" s="5"/>
      <c r="E24" s="56"/>
      <c r="F24" s="4"/>
    </row>
    <row r="25" spans="1:6">
      <c r="A25" s="55">
        <v>70.750000000116415</v>
      </c>
      <c r="B25" s="9">
        <v>44301.427083333336</v>
      </c>
      <c r="C25" s="36">
        <v>0.87</v>
      </c>
      <c r="D25" s="5"/>
      <c r="E25" s="56"/>
      <c r="F25" s="4"/>
    </row>
    <row r="26" spans="1:6">
      <c r="A26" s="57" t="s">
        <v>114</v>
      </c>
      <c r="B26" s="9"/>
      <c r="C26" s="58"/>
      <c r="D26" s="5"/>
      <c r="E26" s="56"/>
      <c r="F26" s="4"/>
    </row>
    <row r="27" spans="1:6">
      <c r="A27" s="3" t="s">
        <v>109</v>
      </c>
      <c r="B27" s="3" t="s">
        <v>46</v>
      </c>
      <c r="C27" s="3" t="s">
        <v>40</v>
      </c>
      <c r="D27" s="3" t="s">
        <v>47</v>
      </c>
      <c r="E27" s="3" t="s">
        <v>110</v>
      </c>
      <c r="F27" s="4"/>
    </row>
    <row r="28" spans="1:6">
      <c r="A28" s="55">
        <v>0</v>
      </c>
      <c r="B28" s="9">
        <v>44298.479166666664</v>
      </c>
      <c r="C28" s="36">
        <v>1.49</v>
      </c>
      <c r="D28" s="5">
        <f>F28*2</f>
        <v>1.994</v>
      </c>
      <c r="E28" s="56">
        <v>5.8979999999999997</v>
      </c>
      <c r="F28" s="5">
        <v>0.997</v>
      </c>
    </row>
    <row r="29" spans="1:6">
      <c r="A29" s="55">
        <v>22.250000000058208</v>
      </c>
      <c r="B29" s="9">
        <v>44299.40625</v>
      </c>
      <c r="C29" s="36">
        <v>1.1499999999999999</v>
      </c>
      <c r="D29" s="5"/>
      <c r="E29" s="56"/>
      <c r="F29" s="4"/>
    </row>
    <row r="30" spans="1:6">
      <c r="A30" s="55">
        <v>49.000000000116415</v>
      </c>
      <c r="B30" s="9">
        <v>44300.520833333336</v>
      </c>
      <c r="C30" s="36">
        <v>0.83</v>
      </c>
      <c r="D30" s="5"/>
      <c r="E30" s="56"/>
      <c r="F30" s="4"/>
    </row>
    <row r="31" spans="1:6">
      <c r="A31" s="55">
        <v>70.750000000116415</v>
      </c>
      <c r="B31" s="9">
        <v>44301.427083333336</v>
      </c>
      <c r="C31" s="36">
        <v>0.54</v>
      </c>
      <c r="D31" s="5"/>
      <c r="E31" s="56"/>
      <c r="F31" s="4"/>
    </row>
    <row r="32" spans="1:6">
      <c r="A32" s="59" t="s">
        <v>115</v>
      </c>
      <c r="B32" s="9"/>
      <c r="C32" s="58"/>
      <c r="D32" s="5"/>
      <c r="E32" s="56"/>
      <c r="F32" s="4"/>
    </row>
    <row r="33" spans="1:6">
      <c r="A33" s="2" t="s">
        <v>108</v>
      </c>
      <c r="B33" s="9"/>
      <c r="C33" s="58"/>
      <c r="D33" s="5"/>
      <c r="E33" s="56"/>
    </row>
    <row r="34" spans="1:6">
      <c r="A34" s="3" t="s">
        <v>109</v>
      </c>
      <c r="B34" s="3" t="s">
        <v>46</v>
      </c>
      <c r="C34" s="3" t="s">
        <v>40</v>
      </c>
      <c r="D34" s="3" t="s">
        <v>47</v>
      </c>
      <c r="E34" s="3" t="s">
        <v>110</v>
      </c>
      <c r="F34" s="5"/>
    </row>
    <row r="35" spans="1:6">
      <c r="A35" s="55">
        <f>(B35-B35)*24</f>
        <v>0</v>
      </c>
      <c r="B35" s="9">
        <v>44294.4375</v>
      </c>
      <c r="C35" s="36">
        <v>1.48</v>
      </c>
      <c r="D35" s="5">
        <f>F35*2</f>
        <v>2.0019999999999998</v>
      </c>
      <c r="E35" s="56">
        <v>5.9850000000000003</v>
      </c>
      <c r="F35" s="5">
        <v>1.0009999999999999</v>
      </c>
    </row>
    <row r="36" spans="1:6">
      <c r="A36" s="55">
        <f>(B36-B35)*24</f>
        <v>25.5</v>
      </c>
      <c r="B36" s="9">
        <v>44295.5</v>
      </c>
      <c r="C36" s="36">
        <v>1.06</v>
      </c>
      <c r="D36" s="5"/>
      <c r="E36" s="56"/>
      <c r="F36" s="5"/>
    </row>
    <row r="37" spans="1:6">
      <c r="A37" s="55">
        <f>(B37-B35)*24</f>
        <v>48.249999999941792</v>
      </c>
      <c r="B37" s="9">
        <v>44296.447916666664</v>
      </c>
      <c r="C37" s="36">
        <v>0.53</v>
      </c>
      <c r="D37" s="5"/>
      <c r="E37" s="56"/>
      <c r="F37" s="5"/>
    </row>
    <row r="38" spans="1:6">
      <c r="A38" s="55">
        <f>(B38-B35)*24</f>
        <v>72.999999999941792</v>
      </c>
      <c r="B38" s="9">
        <v>44297.479166666664</v>
      </c>
      <c r="C38" s="36">
        <v>0.24</v>
      </c>
      <c r="D38" s="5"/>
      <c r="E38" s="56"/>
    </row>
    <row r="39" spans="1:6">
      <c r="A39" s="57" t="s">
        <v>111</v>
      </c>
      <c r="B39" s="9"/>
      <c r="C39" s="58"/>
      <c r="D39" s="5"/>
      <c r="E39" s="56"/>
    </row>
    <row r="40" spans="1:6">
      <c r="A40" s="3" t="s">
        <v>109</v>
      </c>
      <c r="B40" s="3" t="s">
        <v>46</v>
      </c>
      <c r="C40" s="3" t="s">
        <v>40</v>
      </c>
      <c r="D40" s="3" t="s">
        <v>47</v>
      </c>
      <c r="E40" s="3" t="s">
        <v>110</v>
      </c>
      <c r="F40" s="5"/>
    </row>
    <row r="41" spans="1:6">
      <c r="A41" s="55">
        <f>(B41-B41)*24</f>
        <v>0</v>
      </c>
      <c r="B41" s="9">
        <v>44294.4375</v>
      </c>
      <c r="C41" s="36">
        <v>1.51</v>
      </c>
      <c r="D41" s="5">
        <f>F41*2</f>
        <v>1.998</v>
      </c>
      <c r="E41" s="56">
        <v>6.0250000000000004</v>
      </c>
      <c r="F41" s="5">
        <v>0.999</v>
      </c>
    </row>
    <row r="42" spans="1:6">
      <c r="A42" s="55">
        <f>(B42-B41)*24</f>
        <v>25.5</v>
      </c>
      <c r="B42" s="9">
        <v>44295.5</v>
      </c>
      <c r="C42" s="36">
        <v>1.29</v>
      </c>
      <c r="D42" s="5"/>
      <c r="E42" s="56"/>
      <c r="F42" s="5"/>
    </row>
    <row r="43" spans="1:6">
      <c r="A43" s="55">
        <f>(B43-B41)*24</f>
        <v>48.249999999941792</v>
      </c>
      <c r="B43" s="9">
        <v>44296.447916666664</v>
      </c>
      <c r="C43" s="36">
        <v>1.1499999999999999</v>
      </c>
      <c r="D43" s="5"/>
      <c r="E43" s="56"/>
      <c r="F43" s="5"/>
    </row>
    <row r="44" spans="1:6">
      <c r="A44" s="55">
        <f>(B44-B41)*24</f>
        <v>72.999999999941792</v>
      </c>
      <c r="B44" s="9">
        <v>44297.479166666664</v>
      </c>
      <c r="C44" s="36">
        <v>0.91</v>
      </c>
      <c r="D44" s="5"/>
      <c r="E44" s="56"/>
    </row>
    <row r="45" spans="1:6">
      <c r="A45" s="57" t="s">
        <v>116</v>
      </c>
      <c r="B45" s="9"/>
      <c r="C45" s="58"/>
      <c r="D45" s="5"/>
      <c r="E45" s="56"/>
    </row>
    <row r="46" spans="1:6">
      <c r="A46" s="3" t="s">
        <v>109</v>
      </c>
      <c r="B46" s="3" t="s">
        <v>46</v>
      </c>
      <c r="C46" s="3" t="s">
        <v>40</v>
      </c>
      <c r="D46" s="3" t="s">
        <v>47</v>
      </c>
      <c r="E46" s="3" t="s">
        <v>110</v>
      </c>
      <c r="F46" s="5"/>
    </row>
    <row r="47" spans="1:6">
      <c r="A47" s="55">
        <f>(B47-B47)*24</f>
        <v>0</v>
      </c>
      <c r="B47" s="9">
        <v>44294.4375</v>
      </c>
      <c r="C47" s="36">
        <v>1.52</v>
      </c>
      <c r="D47" s="5">
        <f>F47*2</f>
        <v>2.0219999999999998</v>
      </c>
      <c r="E47" s="56">
        <v>5.8979999999999997</v>
      </c>
      <c r="F47" s="5">
        <v>1.0109999999999999</v>
      </c>
    </row>
    <row r="48" spans="1:6">
      <c r="A48" s="55">
        <f>(B48-B47)*24</f>
        <v>25.5</v>
      </c>
      <c r="B48" s="9">
        <v>44295.5</v>
      </c>
      <c r="C48" s="36">
        <v>1.31</v>
      </c>
      <c r="D48" s="5"/>
      <c r="E48" s="56"/>
      <c r="F48" s="5"/>
    </row>
    <row r="49" spans="1:6">
      <c r="A49" s="55">
        <f>(B49-B47)*24</f>
        <v>48.249999999941792</v>
      </c>
      <c r="B49" s="9">
        <v>44296.447916666664</v>
      </c>
      <c r="C49" s="36">
        <v>1.19</v>
      </c>
      <c r="D49" s="5"/>
      <c r="E49" s="56"/>
      <c r="F49" s="5"/>
    </row>
    <row r="50" spans="1:6">
      <c r="A50" s="55">
        <f>(B50-B47)*24</f>
        <v>72.999999999941792</v>
      </c>
      <c r="B50" s="9">
        <v>44297.479166666664</v>
      </c>
      <c r="C50" s="36">
        <v>1.01</v>
      </c>
      <c r="D50" s="5"/>
      <c r="E50" s="56"/>
    </row>
    <row r="51" spans="1:6">
      <c r="A51" s="57" t="s">
        <v>113</v>
      </c>
      <c r="B51" s="9"/>
      <c r="C51" s="58"/>
      <c r="D51" s="5"/>
      <c r="E51" s="56"/>
    </row>
    <row r="52" spans="1:6">
      <c r="A52" s="3" t="s">
        <v>109</v>
      </c>
      <c r="B52" s="3" t="s">
        <v>46</v>
      </c>
      <c r="C52" s="3" t="s">
        <v>40</v>
      </c>
      <c r="D52" s="3" t="s">
        <v>47</v>
      </c>
      <c r="E52" s="3" t="s">
        <v>110</v>
      </c>
      <c r="F52" s="5"/>
    </row>
    <row r="53" spans="1:6">
      <c r="A53" s="55">
        <f>(B53-B53)*24</f>
        <v>0</v>
      </c>
      <c r="B53" s="9">
        <v>44294.4375</v>
      </c>
      <c r="C53" s="36">
        <v>1.51</v>
      </c>
      <c r="D53" s="5">
        <f>F53*2</f>
        <v>2.0099999999999998</v>
      </c>
      <c r="E53" s="56">
        <v>5.8979999999999997</v>
      </c>
      <c r="F53" s="5">
        <v>1.0049999999999999</v>
      </c>
    </row>
    <row r="54" spans="1:6">
      <c r="A54" s="55">
        <f>(B54-B53)*24</f>
        <v>25.5</v>
      </c>
      <c r="B54" s="9">
        <v>44295.5</v>
      </c>
      <c r="C54" s="36">
        <v>1.28</v>
      </c>
      <c r="D54" s="5"/>
      <c r="E54" s="56"/>
      <c r="F54" s="5"/>
    </row>
    <row r="55" spans="1:6">
      <c r="A55" s="55">
        <f>(B55-B53)*24</f>
        <v>48.249999999941792</v>
      </c>
      <c r="B55" s="9">
        <v>44296.447916666664</v>
      </c>
      <c r="C55" s="36">
        <v>1.1299999999999999</v>
      </c>
      <c r="D55" s="5"/>
      <c r="E55" s="56"/>
      <c r="F55" s="5"/>
    </row>
    <row r="56" spans="1:6">
      <c r="A56" s="55">
        <f>(B56-B53)*24</f>
        <v>72.999999999941792</v>
      </c>
      <c r="B56" s="9">
        <v>44297.479166666664</v>
      </c>
      <c r="C56" s="36">
        <v>0.98</v>
      </c>
      <c r="D56" s="5"/>
      <c r="E56" s="56"/>
    </row>
    <row r="57" spans="1:6">
      <c r="A57" s="57" t="s">
        <v>114</v>
      </c>
      <c r="B57" s="9"/>
      <c r="C57" s="58"/>
      <c r="D57" s="5"/>
      <c r="E57" s="56"/>
    </row>
    <row r="58" spans="1:6">
      <c r="A58" s="3" t="s">
        <v>109</v>
      </c>
      <c r="B58" s="3" t="s">
        <v>46</v>
      </c>
      <c r="C58" s="3" t="s">
        <v>40</v>
      </c>
      <c r="D58" s="3" t="s">
        <v>47</v>
      </c>
      <c r="E58" s="3" t="s">
        <v>110</v>
      </c>
      <c r="F58" s="5"/>
    </row>
    <row r="59" spans="1:6">
      <c r="A59" s="55">
        <f>(B59-B59)*24</f>
        <v>0</v>
      </c>
      <c r="B59" s="9">
        <v>44294.4375</v>
      </c>
      <c r="C59" s="36">
        <v>1.48</v>
      </c>
      <c r="D59" s="5">
        <f>F59*2</f>
        <v>1.996</v>
      </c>
      <c r="E59" s="56">
        <v>5.8979999999999997</v>
      </c>
      <c r="F59" s="5">
        <v>0.998</v>
      </c>
    </row>
    <row r="60" spans="1:6">
      <c r="A60" s="55">
        <f>(B60-B59)*24</f>
        <v>25.5</v>
      </c>
      <c r="B60" s="9">
        <v>44295.5</v>
      </c>
      <c r="C60" s="36">
        <v>1.21</v>
      </c>
      <c r="D60" s="5"/>
      <c r="E60" s="56"/>
      <c r="F60" s="5"/>
    </row>
    <row r="61" spans="1:6">
      <c r="A61" s="55">
        <f>(B61-B59)*24</f>
        <v>48.249999999941792</v>
      </c>
      <c r="B61" s="9">
        <v>44296.447916666664</v>
      </c>
      <c r="C61" s="36">
        <v>0.83</v>
      </c>
      <c r="D61" s="5"/>
      <c r="E61" s="56"/>
      <c r="F61" s="5"/>
    </row>
    <row r="62" spans="1:6">
      <c r="A62" s="55">
        <f>(B62-B59)*24</f>
        <v>72.999999999941792</v>
      </c>
      <c r="B62" s="9">
        <v>44297.479166666664</v>
      </c>
      <c r="C62" s="36">
        <v>0.41</v>
      </c>
      <c r="D62" s="5"/>
      <c r="E62" s="56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21"/>
  <sheetViews>
    <sheetView zoomScale="83" zoomScaleNormal="83" workbookViewId="0">
      <selection activeCell="O13" sqref="O13"/>
    </sheetView>
  </sheetViews>
  <sheetFormatPr defaultColWidth="8.85546875" defaultRowHeight="13.9"/>
  <cols>
    <col min="1" max="1" width="8.85546875" style="4"/>
    <col min="2" max="2" width="9.28515625" style="4" bestFit="1" customWidth="1"/>
    <col min="3" max="3" width="15.28515625" style="4" bestFit="1" customWidth="1"/>
    <col min="4" max="5" width="12" style="4" customWidth="1"/>
    <col min="6" max="7" width="8.85546875" style="4"/>
    <col min="8" max="8" width="16.28515625" style="4" customWidth="1"/>
    <col min="9" max="9" width="11.28515625" style="4" customWidth="1"/>
    <col min="10" max="12" width="8.85546875" style="4"/>
    <col min="13" max="13" width="15.85546875" style="4" customWidth="1"/>
    <col min="14" max="14" width="11" style="4" customWidth="1"/>
    <col min="15" max="15" width="36.7109375" style="4" customWidth="1"/>
    <col min="16" max="16384" width="8.85546875" style="4"/>
  </cols>
  <sheetData>
    <row r="2" spans="1:15" ht="14.45">
      <c r="A2" s="61" t="s">
        <v>43</v>
      </c>
    </row>
    <row r="3" spans="1:15" s="2" customFormat="1">
      <c r="A3" s="3" t="s">
        <v>117</v>
      </c>
      <c r="B3" s="3" t="s">
        <v>118</v>
      </c>
      <c r="C3" s="3"/>
      <c r="D3" s="3" t="s">
        <v>119</v>
      </c>
      <c r="E3" s="3"/>
      <c r="F3" s="3" t="s">
        <v>117</v>
      </c>
      <c r="G3" s="3" t="s">
        <v>118</v>
      </c>
      <c r="H3" s="3"/>
      <c r="I3" s="3" t="s">
        <v>120</v>
      </c>
      <c r="J3" s="3"/>
      <c r="K3" s="3" t="s">
        <v>117</v>
      </c>
      <c r="L3" s="3" t="s">
        <v>118</v>
      </c>
      <c r="M3" s="3"/>
      <c r="N3" s="3" t="s">
        <v>121</v>
      </c>
      <c r="O3" s="3" t="s">
        <v>122</v>
      </c>
    </row>
    <row r="4" spans="1:15">
      <c r="A4" s="5">
        <v>1</v>
      </c>
      <c r="B4" s="5">
        <f>(C4-C4)*24</f>
        <v>0</v>
      </c>
      <c r="C4" s="60">
        <v>44328.375</v>
      </c>
      <c r="D4" s="5">
        <v>1.49</v>
      </c>
      <c r="E4" s="5"/>
      <c r="F4" s="5">
        <v>1</v>
      </c>
      <c r="G4" s="5">
        <f>(H4-H4)*24</f>
        <v>0</v>
      </c>
      <c r="H4" s="60">
        <v>44328.375</v>
      </c>
      <c r="I4" s="5">
        <v>1.51</v>
      </c>
      <c r="J4" s="5"/>
      <c r="K4" s="5">
        <v>1</v>
      </c>
      <c r="L4" s="5">
        <f>(M4-M4)*24</f>
        <v>0</v>
      </c>
      <c r="M4" s="60">
        <v>44328.375</v>
      </c>
      <c r="N4" s="5">
        <v>1.47</v>
      </c>
      <c r="O4" s="5">
        <v>1.52</v>
      </c>
    </row>
    <row r="5" spans="1:15">
      <c r="A5" s="5">
        <v>2</v>
      </c>
      <c r="B5" s="5">
        <f>(C5-C4)*24</f>
        <v>26.750000000058208</v>
      </c>
      <c r="C5" s="60">
        <v>44329.489583333336</v>
      </c>
      <c r="D5" s="5">
        <v>1.37</v>
      </c>
      <c r="E5" s="5"/>
      <c r="F5" s="5">
        <v>2</v>
      </c>
      <c r="G5" s="5">
        <f>(H5-H4)*24</f>
        <v>26.750000000058208</v>
      </c>
      <c r="H5" s="60">
        <v>44329.489583333336</v>
      </c>
      <c r="I5" s="5">
        <v>1.24</v>
      </c>
      <c r="J5" s="5"/>
      <c r="K5" s="5">
        <v>2</v>
      </c>
      <c r="L5" s="5">
        <f>(M5-M4)*24</f>
        <v>26.750000000058208</v>
      </c>
      <c r="M5" s="60">
        <v>44329.489583333336</v>
      </c>
      <c r="N5" s="5">
        <v>1.18</v>
      </c>
      <c r="O5" s="5">
        <v>1.46</v>
      </c>
    </row>
    <row r="6" spans="1:15">
      <c r="A6" s="5">
        <v>3</v>
      </c>
      <c r="B6" s="5">
        <f>(C6-C4)*24</f>
        <v>49.5</v>
      </c>
      <c r="C6" s="60">
        <v>44330.4375</v>
      </c>
      <c r="D6" s="5">
        <v>1.31</v>
      </c>
      <c r="E6" s="5"/>
      <c r="F6" s="5">
        <v>3</v>
      </c>
      <c r="G6" s="5">
        <f>(H6-H4)*24</f>
        <v>49.5</v>
      </c>
      <c r="H6" s="60">
        <v>44330.4375</v>
      </c>
      <c r="I6" s="5">
        <v>1.1599999999999999</v>
      </c>
      <c r="J6" s="5"/>
      <c r="K6" s="5">
        <v>3</v>
      </c>
      <c r="L6" s="5">
        <f>(M6-M4)*24</f>
        <v>49.5</v>
      </c>
      <c r="M6" s="60">
        <v>44330.4375</v>
      </c>
      <c r="N6" s="5">
        <v>0.98</v>
      </c>
      <c r="O6" s="5">
        <v>1.41</v>
      </c>
    </row>
    <row r="7" spans="1:15">
      <c r="A7" s="5">
        <v>4</v>
      </c>
      <c r="B7" s="5">
        <f>(C7-C4)*24</f>
        <v>77.750000000058208</v>
      </c>
      <c r="C7" s="60">
        <v>44331.614583333336</v>
      </c>
      <c r="D7" s="5">
        <v>1.24</v>
      </c>
      <c r="E7" s="5"/>
      <c r="F7" s="5">
        <v>4</v>
      </c>
      <c r="G7" s="5">
        <f>(H7-H4)*24</f>
        <v>77.750000000058208</v>
      </c>
      <c r="H7" s="60">
        <v>44331.614583333336</v>
      </c>
      <c r="I7" s="5">
        <v>1.07</v>
      </c>
      <c r="J7" s="5"/>
      <c r="K7" s="5">
        <v>4</v>
      </c>
      <c r="L7" s="5">
        <f>(M7-M4)*24</f>
        <v>77.750000000058208</v>
      </c>
      <c r="M7" s="60">
        <v>44331.614583333336</v>
      </c>
      <c r="N7" s="5">
        <v>0.84</v>
      </c>
      <c r="O7" s="5">
        <v>1.36</v>
      </c>
    </row>
    <row r="8" spans="1:15">
      <c r="A8" s="5">
        <v>5</v>
      </c>
      <c r="B8" s="5">
        <f>(C8-C4)*24</f>
        <v>97.250000000058208</v>
      </c>
      <c r="C8" s="60">
        <v>44332.427083333336</v>
      </c>
      <c r="D8" s="5">
        <v>1.1299999999999999</v>
      </c>
      <c r="E8" s="5"/>
      <c r="F8" s="5">
        <v>5</v>
      </c>
      <c r="G8" s="5">
        <f>(H8-H4)*24</f>
        <v>97.250000000058208</v>
      </c>
      <c r="H8" s="60">
        <v>44332.427083333336</v>
      </c>
      <c r="I8" s="5">
        <v>1.02</v>
      </c>
      <c r="J8" s="5"/>
      <c r="K8" s="5">
        <v>5</v>
      </c>
      <c r="L8" s="5">
        <f>(M8-M4)*24</f>
        <v>97.250000000058208</v>
      </c>
      <c r="M8" s="60">
        <v>44332.427083333336</v>
      </c>
      <c r="N8" s="5">
        <v>0.77</v>
      </c>
      <c r="O8" s="5">
        <v>1.31</v>
      </c>
    </row>
    <row r="9" spans="1:15">
      <c r="A9" s="5">
        <v>6</v>
      </c>
      <c r="B9" s="5">
        <f>(C9-C4)*24</f>
        <v>127.5</v>
      </c>
      <c r="C9" s="60">
        <v>44333.6875</v>
      </c>
      <c r="D9" s="5">
        <v>1.06</v>
      </c>
      <c r="E9" s="5"/>
      <c r="F9" s="5">
        <v>6</v>
      </c>
      <c r="G9" s="5">
        <f>(H9-H4)*24</f>
        <v>127.5</v>
      </c>
      <c r="H9" s="60">
        <v>44333.6875</v>
      </c>
      <c r="I9" s="5">
        <v>0.94</v>
      </c>
      <c r="J9" s="5"/>
      <c r="K9" s="5">
        <v>6</v>
      </c>
      <c r="L9" s="5">
        <f>(M9-M4)*24</f>
        <v>127.5</v>
      </c>
      <c r="M9" s="60">
        <v>44333.6875</v>
      </c>
      <c r="N9" s="5">
        <v>0.59</v>
      </c>
      <c r="O9" s="5">
        <v>1.28</v>
      </c>
    </row>
    <row r="14" spans="1:15" ht="14.45">
      <c r="A14" s="61" t="s">
        <v>55</v>
      </c>
    </row>
    <row r="15" spans="1:15" s="2" customFormat="1">
      <c r="A15" s="3" t="s">
        <v>117</v>
      </c>
      <c r="B15" s="3" t="s">
        <v>118</v>
      </c>
      <c r="C15" s="3"/>
      <c r="D15" s="3" t="s">
        <v>119</v>
      </c>
      <c r="E15" s="3"/>
      <c r="F15" s="3" t="s">
        <v>117</v>
      </c>
      <c r="G15" s="3" t="s">
        <v>118</v>
      </c>
      <c r="H15" s="3"/>
      <c r="I15" s="3" t="s">
        <v>120</v>
      </c>
      <c r="J15" s="3"/>
      <c r="K15" s="3" t="s">
        <v>117</v>
      </c>
      <c r="L15" s="3" t="s">
        <v>118</v>
      </c>
      <c r="M15" s="3"/>
      <c r="N15" s="3" t="s">
        <v>121</v>
      </c>
    </row>
    <row r="16" spans="1:15">
      <c r="A16" s="5">
        <v>1</v>
      </c>
      <c r="B16" s="5">
        <f>(C16-C16)*24</f>
        <v>0</v>
      </c>
      <c r="C16" s="60">
        <v>44328.375</v>
      </c>
      <c r="D16" s="5">
        <v>1.48</v>
      </c>
      <c r="E16" s="5"/>
      <c r="F16" s="5">
        <v>1</v>
      </c>
      <c r="G16" s="5">
        <f>(H16-H16)*24</f>
        <v>0</v>
      </c>
      <c r="H16" s="60">
        <v>44328.375</v>
      </c>
      <c r="I16" s="5">
        <v>1.52</v>
      </c>
      <c r="J16" s="5"/>
      <c r="K16" s="5">
        <v>1</v>
      </c>
      <c r="L16" s="5">
        <f>(M16-M16)*24</f>
        <v>0</v>
      </c>
      <c r="M16" s="60">
        <v>44328.375</v>
      </c>
      <c r="N16" s="5">
        <v>1.49</v>
      </c>
    </row>
    <row r="17" spans="1:14">
      <c r="A17" s="5">
        <v>2</v>
      </c>
      <c r="B17" s="5">
        <f>(C17-C16)*24</f>
        <v>26.750000000058208</v>
      </c>
      <c r="C17" s="60">
        <v>44329.489583333336</v>
      </c>
      <c r="D17" s="5">
        <v>1.41</v>
      </c>
      <c r="E17" s="5"/>
      <c r="F17" s="5">
        <v>2</v>
      </c>
      <c r="G17" s="5">
        <f>(H17-H16)*24</f>
        <v>26.750000000058208</v>
      </c>
      <c r="H17" s="60">
        <v>44329.489583333336</v>
      </c>
      <c r="I17" s="5">
        <v>1.36</v>
      </c>
      <c r="J17" s="5"/>
      <c r="K17" s="5">
        <v>2</v>
      </c>
      <c r="L17" s="5">
        <f>(M17-M16)*24</f>
        <v>26.750000000058208</v>
      </c>
      <c r="M17" s="60">
        <v>44329.489583333336</v>
      </c>
      <c r="N17" s="5">
        <v>1.25</v>
      </c>
    </row>
    <row r="18" spans="1:14">
      <c r="A18" s="5">
        <v>3</v>
      </c>
      <c r="B18" s="5">
        <f>(C18-C16)*24</f>
        <v>49.5</v>
      </c>
      <c r="C18" s="60">
        <v>44330.4375</v>
      </c>
      <c r="D18" s="5">
        <v>1.39</v>
      </c>
      <c r="E18" s="5"/>
      <c r="F18" s="5">
        <v>3</v>
      </c>
      <c r="G18" s="5">
        <f>(H18-H16)*24</f>
        <v>49.5</v>
      </c>
      <c r="H18" s="60">
        <v>44330.4375</v>
      </c>
      <c r="I18" s="5">
        <v>1.24</v>
      </c>
      <c r="J18" s="5"/>
      <c r="K18" s="5">
        <v>3</v>
      </c>
      <c r="L18" s="5">
        <f>(M18-M16)*24</f>
        <v>49.5</v>
      </c>
      <c r="M18" s="60">
        <v>44330.4375</v>
      </c>
      <c r="N18" s="5">
        <v>1.1599999999999999</v>
      </c>
    </row>
    <row r="19" spans="1:14">
      <c r="A19" s="5">
        <v>4</v>
      </c>
      <c r="B19" s="5">
        <f>(C19-C16)*24</f>
        <v>77.750000000058208</v>
      </c>
      <c r="C19" s="60">
        <v>44331.614583333336</v>
      </c>
      <c r="D19" s="5">
        <v>1.31</v>
      </c>
      <c r="E19" s="5"/>
      <c r="F19" s="5">
        <v>4</v>
      </c>
      <c r="G19" s="5">
        <f>(H19-H16)*24</f>
        <v>77.750000000058208</v>
      </c>
      <c r="H19" s="60">
        <v>44331.614583333336</v>
      </c>
      <c r="I19" s="5">
        <v>1.1499999999999999</v>
      </c>
      <c r="J19" s="5"/>
      <c r="K19" s="5">
        <v>4</v>
      </c>
      <c r="L19" s="5">
        <f>(M19-M16)*24</f>
        <v>77.750000000058208</v>
      </c>
      <c r="M19" s="60">
        <v>44331.614583333336</v>
      </c>
      <c r="N19" s="5">
        <v>0.97</v>
      </c>
    </row>
    <row r="20" spans="1:14">
      <c r="A20" s="5">
        <v>5</v>
      </c>
      <c r="B20" s="5">
        <f>(C20-C16)*24</f>
        <v>97.250000000058208</v>
      </c>
      <c r="C20" s="60">
        <v>44332.427083333336</v>
      </c>
      <c r="D20" s="5">
        <v>1.24</v>
      </c>
      <c r="E20" s="5"/>
      <c r="F20" s="5">
        <v>5</v>
      </c>
      <c r="G20" s="5">
        <f>(H20-H16)*24</f>
        <v>97.250000000058208</v>
      </c>
      <c r="H20" s="60">
        <v>44332.427083333336</v>
      </c>
      <c r="I20" s="5">
        <v>1.0900000000000001</v>
      </c>
      <c r="J20" s="5"/>
      <c r="K20" s="5">
        <v>5</v>
      </c>
      <c r="L20" s="5">
        <f>(M20-M16)*24</f>
        <v>97.250000000058208</v>
      </c>
      <c r="M20" s="60">
        <v>44332.427083333336</v>
      </c>
      <c r="N20" s="5">
        <v>0.88</v>
      </c>
    </row>
    <row r="21" spans="1:14">
      <c r="A21" s="5">
        <v>6</v>
      </c>
      <c r="B21" s="5">
        <f>(C21-C16)*24</f>
        <v>127.5</v>
      </c>
      <c r="C21" s="60">
        <v>44333.6875</v>
      </c>
      <c r="D21" s="5">
        <v>1.17</v>
      </c>
      <c r="E21" s="5"/>
      <c r="F21" s="5">
        <v>6</v>
      </c>
      <c r="G21" s="5">
        <f>(H21-H16)*24</f>
        <v>127.5</v>
      </c>
      <c r="H21" s="60">
        <v>44333.6875</v>
      </c>
      <c r="I21" s="5">
        <v>0.99</v>
      </c>
      <c r="J21" s="5"/>
      <c r="K21" s="5">
        <v>6</v>
      </c>
      <c r="L21" s="5">
        <f>(M21-M16)*24</f>
        <v>127.5</v>
      </c>
      <c r="M21" s="60">
        <v>44333.6875</v>
      </c>
      <c r="N21" s="5">
        <v>0.81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Western Sydney University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Vimala Seenivasagham</dc:creator>
  <cp:keywords/>
  <dc:description/>
  <cp:lastModifiedBy>Guest User</cp:lastModifiedBy>
  <cp:revision/>
  <dcterms:created xsi:type="dcterms:W3CDTF">2021-04-03T22:06:45Z</dcterms:created>
  <dcterms:modified xsi:type="dcterms:W3CDTF">2023-09-05T04:36:07Z</dcterms:modified>
  <cp:category/>
  <cp:contentStatus/>
</cp:coreProperties>
</file>